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8. разд " sheetId="1" r:id="rId1"/>
  </sheets>
  <externalReferences>
    <externalReference r:id="rId2"/>
  </externalReferences>
  <definedNames>
    <definedName name="_xlnm.Print_Area" localSheetId="0">'8. разд '!$A$1:$K$698</definedName>
  </definedNames>
  <calcPr calcId="145621"/>
</workbook>
</file>

<file path=xl/calcChain.xml><?xml version="1.0" encoding="utf-8"?>
<calcChain xmlns="http://schemas.openxmlformats.org/spreadsheetml/2006/main">
  <c r="G10" i="1" l="1"/>
  <c r="H10" i="1"/>
  <c r="I10" i="1"/>
  <c r="J10" i="1"/>
  <c r="K10" i="1"/>
  <c r="F10" i="1"/>
  <c r="G32" i="1"/>
  <c r="H32" i="1"/>
  <c r="I32" i="1"/>
  <c r="J32" i="1"/>
  <c r="K32" i="1"/>
  <c r="F32" i="1"/>
  <c r="K697" i="1" l="1"/>
  <c r="K696" i="1" s="1"/>
  <c r="J697" i="1"/>
  <c r="J696" i="1" s="1"/>
  <c r="J695" i="1" s="1"/>
  <c r="I697" i="1"/>
  <c r="I696" i="1" s="1"/>
  <c r="H697" i="1"/>
  <c r="H696" i="1" s="1"/>
  <c r="G697" i="1"/>
  <c r="G696" i="1" s="1"/>
  <c r="G695" i="1" s="1"/>
  <c r="G694" i="1" s="1"/>
  <c r="G693" i="1" s="1"/>
  <c r="G692" i="1" s="1"/>
  <c r="G691" i="1" s="1"/>
  <c r="F697" i="1"/>
  <c r="F696" i="1" s="1"/>
  <c r="F695" i="1" s="1"/>
  <c r="F694" i="1" s="1"/>
  <c r="F693" i="1" s="1"/>
  <c r="F692" i="1" s="1"/>
  <c r="F691" i="1" s="1"/>
  <c r="K690" i="1"/>
  <c r="K689" i="1" s="1"/>
  <c r="J690" i="1"/>
  <c r="J689" i="1" s="1"/>
  <c r="I690" i="1"/>
  <c r="I689" i="1" s="1"/>
  <c r="H690" i="1"/>
  <c r="H689" i="1" s="1"/>
  <c r="G690" i="1"/>
  <c r="G689" i="1" s="1"/>
  <c r="F690" i="1"/>
  <c r="F689" i="1" s="1"/>
  <c r="K688" i="1"/>
  <c r="K687" i="1" s="1"/>
  <c r="J688" i="1"/>
  <c r="J687" i="1" s="1"/>
  <c r="I688" i="1"/>
  <c r="I687" i="1" s="1"/>
  <c r="H688" i="1"/>
  <c r="H687" i="1" s="1"/>
  <c r="G688" i="1"/>
  <c r="G687" i="1" s="1"/>
  <c r="F688" i="1"/>
  <c r="F687" i="1" s="1"/>
  <c r="K683" i="1"/>
  <c r="K682" i="1" s="1"/>
  <c r="J683" i="1"/>
  <c r="J682" i="1" s="1"/>
  <c r="I683" i="1"/>
  <c r="H683" i="1"/>
  <c r="H682" i="1" s="1"/>
  <c r="G683" i="1"/>
  <c r="G682" i="1" s="1"/>
  <c r="F683" i="1"/>
  <c r="F682" i="1" s="1"/>
  <c r="I682" i="1"/>
  <c r="K681" i="1"/>
  <c r="K680" i="1" s="1"/>
  <c r="J681" i="1"/>
  <c r="J680" i="1" s="1"/>
  <c r="I681" i="1"/>
  <c r="I680" i="1" s="1"/>
  <c r="H681" i="1"/>
  <c r="H680" i="1" s="1"/>
  <c r="G681" i="1"/>
  <c r="G680" i="1" s="1"/>
  <c r="F681" i="1"/>
  <c r="F680" i="1" s="1"/>
  <c r="K675" i="1"/>
  <c r="J675" i="1"/>
  <c r="I675" i="1"/>
  <c r="H675" i="1"/>
  <c r="G675" i="1"/>
  <c r="F675" i="1"/>
  <c r="K674" i="1"/>
  <c r="J674" i="1"/>
  <c r="I674" i="1"/>
  <c r="H674" i="1"/>
  <c r="G674" i="1"/>
  <c r="F674" i="1"/>
  <c r="K667" i="1"/>
  <c r="K666" i="1" s="1"/>
  <c r="J667" i="1"/>
  <c r="J666" i="1" s="1"/>
  <c r="I667" i="1"/>
  <c r="H667" i="1"/>
  <c r="G667" i="1"/>
  <c r="G666" i="1" s="1"/>
  <c r="F667" i="1"/>
  <c r="F666" i="1" s="1"/>
  <c r="I666" i="1"/>
  <c r="H666" i="1"/>
  <c r="K665" i="1"/>
  <c r="J665" i="1"/>
  <c r="I665" i="1"/>
  <c r="H665" i="1"/>
  <c r="G665" i="1"/>
  <c r="F665" i="1"/>
  <c r="K664" i="1"/>
  <c r="J664" i="1"/>
  <c r="I664" i="1"/>
  <c r="H664" i="1"/>
  <c r="G664" i="1"/>
  <c r="F664" i="1"/>
  <c r="K658" i="1"/>
  <c r="J658" i="1"/>
  <c r="I658" i="1"/>
  <c r="H658" i="1"/>
  <c r="G658" i="1"/>
  <c r="G657" i="1" s="1"/>
  <c r="F658" i="1"/>
  <c r="F657" i="1" s="1"/>
  <c r="I657" i="1"/>
  <c r="H657" i="1"/>
  <c r="K657" i="1"/>
  <c r="J657" i="1"/>
  <c r="K656" i="1"/>
  <c r="J656" i="1"/>
  <c r="I656" i="1"/>
  <c r="H656" i="1"/>
  <c r="G656" i="1"/>
  <c r="F656" i="1"/>
  <c r="K655" i="1"/>
  <c r="J655" i="1"/>
  <c r="I655" i="1"/>
  <c r="H655" i="1"/>
  <c r="G655" i="1"/>
  <c r="F655" i="1"/>
  <c r="K653" i="1"/>
  <c r="K652" i="1" s="1"/>
  <c r="J653" i="1"/>
  <c r="J652" i="1" s="1"/>
  <c r="I653" i="1"/>
  <c r="I652" i="1" s="1"/>
  <c r="H653" i="1"/>
  <c r="H652" i="1" s="1"/>
  <c r="G653" i="1"/>
  <c r="G652" i="1" s="1"/>
  <c r="F653" i="1"/>
  <c r="F652" i="1" s="1"/>
  <c r="K649" i="1"/>
  <c r="J649" i="1"/>
  <c r="I649" i="1"/>
  <c r="H649" i="1"/>
  <c r="G649" i="1"/>
  <c r="F649" i="1"/>
  <c r="K648" i="1"/>
  <c r="J648" i="1"/>
  <c r="I648" i="1"/>
  <c r="H648" i="1"/>
  <c r="G648" i="1"/>
  <c r="F648" i="1"/>
  <c r="K646" i="1"/>
  <c r="J646" i="1"/>
  <c r="I646" i="1"/>
  <c r="H646" i="1"/>
  <c r="G646" i="1"/>
  <c r="F646" i="1"/>
  <c r="K644" i="1"/>
  <c r="J644" i="1"/>
  <c r="I644" i="1"/>
  <c r="H644" i="1"/>
  <c r="G644" i="1"/>
  <c r="F644" i="1"/>
  <c r="K640" i="1"/>
  <c r="K639" i="1" s="1"/>
  <c r="J640" i="1"/>
  <c r="J639" i="1" s="1"/>
  <c r="I640" i="1"/>
  <c r="I639" i="1" s="1"/>
  <c r="H640" i="1"/>
  <c r="H639" i="1" s="1"/>
  <c r="G640" i="1"/>
  <c r="G639" i="1" s="1"/>
  <c r="F640" i="1"/>
  <c r="F639" i="1" s="1"/>
  <c r="K638" i="1"/>
  <c r="J638" i="1"/>
  <c r="I638" i="1"/>
  <c r="H638" i="1"/>
  <c r="G638" i="1"/>
  <c r="F638" i="1"/>
  <c r="K637" i="1"/>
  <c r="J637" i="1"/>
  <c r="I637" i="1"/>
  <c r="H637" i="1"/>
  <c r="G637" i="1"/>
  <c r="F637" i="1"/>
  <c r="K631" i="1"/>
  <c r="K630" i="1" s="1"/>
  <c r="J631" i="1"/>
  <c r="J630" i="1" s="1"/>
  <c r="I631" i="1"/>
  <c r="I630" i="1" s="1"/>
  <c r="H631" i="1"/>
  <c r="H630" i="1" s="1"/>
  <c r="G631" i="1"/>
  <c r="G630" i="1" s="1"/>
  <c r="F631" i="1"/>
  <c r="F630" i="1" s="1"/>
  <c r="K629" i="1"/>
  <c r="K628" i="1" s="1"/>
  <c r="J629" i="1"/>
  <c r="J628" i="1" s="1"/>
  <c r="I629" i="1"/>
  <c r="I628" i="1" s="1"/>
  <c r="H629" i="1"/>
  <c r="H628" i="1" s="1"/>
  <c r="G629" i="1"/>
  <c r="G628" i="1" s="1"/>
  <c r="F629" i="1"/>
  <c r="F628" i="1" s="1"/>
  <c r="K625" i="1"/>
  <c r="K624" i="1" s="1"/>
  <c r="J625" i="1"/>
  <c r="J624" i="1" s="1"/>
  <c r="I625" i="1"/>
  <c r="I624" i="1" s="1"/>
  <c r="H625" i="1"/>
  <c r="H624" i="1" s="1"/>
  <c r="G625" i="1"/>
  <c r="G624" i="1" s="1"/>
  <c r="F625" i="1"/>
  <c r="F624" i="1" s="1"/>
  <c r="K623" i="1"/>
  <c r="K622" i="1" s="1"/>
  <c r="J623" i="1"/>
  <c r="J622" i="1" s="1"/>
  <c r="I623" i="1"/>
  <c r="I622" i="1" s="1"/>
  <c r="H623" i="1"/>
  <c r="H622" i="1" s="1"/>
  <c r="G623" i="1"/>
  <c r="G622" i="1" s="1"/>
  <c r="F623" i="1"/>
  <c r="F622" i="1" s="1"/>
  <c r="K621" i="1"/>
  <c r="K620" i="1" s="1"/>
  <c r="J621" i="1"/>
  <c r="J620" i="1" s="1"/>
  <c r="I621" i="1"/>
  <c r="I620" i="1" s="1"/>
  <c r="H621" i="1"/>
  <c r="H620" i="1" s="1"/>
  <c r="G621" i="1"/>
  <c r="G620" i="1" s="1"/>
  <c r="F621" i="1"/>
  <c r="F620" i="1" s="1"/>
  <c r="K616" i="1"/>
  <c r="K615" i="1" s="1"/>
  <c r="J616" i="1"/>
  <c r="J615" i="1" s="1"/>
  <c r="I616" i="1"/>
  <c r="H616" i="1"/>
  <c r="H615" i="1" s="1"/>
  <c r="G616" i="1"/>
  <c r="G615" i="1" s="1"/>
  <c r="F616" i="1"/>
  <c r="F615" i="1" s="1"/>
  <c r="I615" i="1"/>
  <c r="K614" i="1"/>
  <c r="K613" i="1" s="1"/>
  <c r="J614" i="1"/>
  <c r="J613" i="1" s="1"/>
  <c r="I614" i="1"/>
  <c r="I613" i="1" s="1"/>
  <c r="H614" i="1"/>
  <c r="H613" i="1" s="1"/>
  <c r="G614" i="1"/>
  <c r="G613" i="1" s="1"/>
  <c r="F614" i="1"/>
  <c r="F613" i="1" s="1"/>
  <c r="K612" i="1"/>
  <c r="K611" i="1" s="1"/>
  <c r="J612" i="1"/>
  <c r="J611" i="1" s="1"/>
  <c r="I612" i="1"/>
  <c r="I611" i="1" s="1"/>
  <c r="H612" i="1"/>
  <c r="H611" i="1" s="1"/>
  <c r="G612" i="1"/>
  <c r="G611" i="1" s="1"/>
  <c r="F612" i="1"/>
  <c r="F611" i="1" s="1"/>
  <c r="K610" i="1"/>
  <c r="K609" i="1" s="1"/>
  <c r="J610" i="1"/>
  <c r="J609" i="1" s="1"/>
  <c r="I610" i="1"/>
  <c r="I609" i="1" s="1"/>
  <c r="H610" i="1"/>
  <c r="H609" i="1" s="1"/>
  <c r="G610" i="1"/>
  <c r="G609" i="1" s="1"/>
  <c r="F610" i="1"/>
  <c r="F609" i="1" s="1"/>
  <c r="K608" i="1"/>
  <c r="J608" i="1"/>
  <c r="I608" i="1"/>
  <c r="H608" i="1"/>
  <c r="G608" i="1"/>
  <c r="F608" i="1"/>
  <c r="K605" i="1"/>
  <c r="K604" i="1" s="1"/>
  <c r="J605" i="1"/>
  <c r="J604" i="1" s="1"/>
  <c r="I605" i="1"/>
  <c r="I604" i="1" s="1"/>
  <c r="H605" i="1"/>
  <c r="H604" i="1" s="1"/>
  <c r="G605" i="1"/>
  <c r="G604" i="1" s="1"/>
  <c r="F605" i="1"/>
  <c r="F604" i="1" s="1"/>
  <c r="K603" i="1"/>
  <c r="K602" i="1" s="1"/>
  <c r="J603" i="1"/>
  <c r="J602" i="1" s="1"/>
  <c r="I603" i="1"/>
  <c r="I602" i="1" s="1"/>
  <c r="H603" i="1"/>
  <c r="H602" i="1" s="1"/>
  <c r="G603" i="1"/>
  <c r="G602" i="1" s="1"/>
  <c r="F603" i="1"/>
  <c r="F602" i="1" s="1"/>
  <c r="K600" i="1"/>
  <c r="J600" i="1"/>
  <c r="I600" i="1"/>
  <c r="H600" i="1"/>
  <c r="G600" i="1"/>
  <c r="F600" i="1"/>
  <c r="K598" i="1"/>
  <c r="K597" i="1" s="1"/>
  <c r="J598" i="1"/>
  <c r="J597" i="1" s="1"/>
  <c r="I598" i="1"/>
  <c r="I597" i="1" s="1"/>
  <c r="H598" i="1"/>
  <c r="H597" i="1" s="1"/>
  <c r="G598" i="1"/>
  <c r="G597" i="1" s="1"/>
  <c r="F598" i="1"/>
  <c r="F597" i="1" s="1"/>
  <c r="K596" i="1"/>
  <c r="J596" i="1"/>
  <c r="I596" i="1"/>
  <c r="H596" i="1"/>
  <c r="G596" i="1"/>
  <c r="F596" i="1"/>
  <c r="K595" i="1"/>
  <c r="J595" i="1"/>
  <c r="I595" i="1"/>
  <c r="H595" i="1"/>
  <c r="G595" i="1"/>
  <c r="F595" i="1"/>
  <c r="K589" i="1"/>
  <c r="K588" i="1" s="1"/>
  <c r="K587" i="1" s="1"/>
  <c r="K586" i="1" s="1"/>
  <c r="K585" i="1" s="1"/>
  <c r="K584" i="1" s="1"/>
  <c r="J589" i="1"/>
  <c r="J588" i="1" s="1"/>
  <c r="J587" i="1" s="1"/>
  <c r="J586" i="1" s="1"/>
  <c r="J585" i="1" s="1"/>
  <c r="J584" i="1" s="1"/>
  <c r="I589" i="1"/>
  <c r="I588" i="1" s="1"/>
  <c r="I587" i="1" s="1"/>
  <c r="I586" i="1" s="1"/>
  <c r="I585" i="1" s="1"/>
  <c r="I584" i="1" s="1"/>
  <c r="H589" i="1"/>
  <c r="H588" i="1" s="1"/>
  <c r="H587" i="1" s="1"/>
  <c r="H586" i="1" s="1"/>
  <c r="H585" i="1" s="1"/>
  <c r="H584" i="1" s="1"/>
  <c r="G589" i="1"/>
  <c r="G588" i="1" s="1"/>
  <c r="G587" i="1" s="1"/>
  <c r="G586" i="1" s="1"/>
  <c r="G585" i="1" s="1"/>
  <c r="G584" i="1" s="1"/>
  <c r="F589" i="1"/>
  <c r="F588" i="1" s="1"/>
  <c r="F587" i="1" s="1"/>
  <c r="F586" i="1" s="1"/>
  <c r="F585" i="1" s="1"/>
  <c r="F584" i="1" s="1"/>
  <c r="K582" i="1"/>
  <c r="K581" i="1" s="1"/>
  <c r="J582" i="1"/>
  <c r="J581" i="1" s="1"/>
  <c r="I582" i="1"/>
  <c r="I581" i="1" s="1"/>
  <c r="H582" i="1"/>
  <c r="H581" i="1" s="1"/>
  <c r="G582" i="1"/>
  <c r="G581" i="1" s="1"/>
  <c r="F582" i="1"/>
  <c r="F581" i="1" s="1"/>
  <c r="K580" i="1"/>
  <c r="K579" i="1" s="1"/>
  <c r="J580" i="1"/>
  <c r="J579" i="1" s="1"/>
  <c r="I580" i="1"/>
  <c r="I579" i="1" s="1"/>
  <c r="H580" i="1"/>
  <c r="H579" i="1" s="1"/>
  <c r="G580" i="1"/>
  <c r="G579" i="1" s="1"/>
  <c r="F580" i="1"/>
  <c r="F579" i="1" s="1"/>
  <c r="K576" i="1"/>
  <c r="K575" i="1" s="1"/>
  <c r="K574" i="1" s="1"/>
  <c r="K573" i="1" s="1"/>
  <c r="J576" i="1"/>
  <c r="J575" i="1" s="1"/>
  <c r="J574" i="1" s="1"/>
  <c r="J573" i="1" s="1"/>
  <c r="I576" i="1"/>
  <c r="I575" i="1" s="1"/>
  <c r="I574" i="1" s="1"/>
  <c r="I573" i="1" s="1"/>
  <c r="H576" i="1"/>
  <c r="H575" i="1" s="1"/>
  <c r="H574" i="1" s="1"/>
  <c r="H573" i="1" s="1"/>
  <c r="G576" i="1"/>
  <c r="G575" i="1" s="1"/>
  <c r="G574" i="1" s="1"/>
  <c r="G573" i="1" s="1"/>
  <c r="F576" i="1"/>
  <c r="F575" i="1" s="1"/>
  <c r="F574" i="1" s="1"/>
  <c r="F573" i="1" s="1"/>
  <c r="K572" i="1"/>
  <c r="K571" i="1" s="1"/>
  <c r="K570" i="1" s="1"/>
  <c r="K569" i="1" s="1"/>
  <c r="J572" i="1"/>
  <c r="J571" i="1" s="1"/>
  <c r="J570" i="1" s="1"/>
  <c r="J569" i="1" s="1"/>
  <c r="I572" i="1"/>
  <c r="I571" i="1" s="1"/>
  <c r="I570" i="1" s="1"/>
  <c r="I569" i="1" s="1"/>
  <c r="H572" i="1"/>
  <c r="H571" i="1" s="1"/>
  <c r="H570" i="1" s="1"/>
  <c r="H569" i="1" s="1"/>
  <c r="G572" i="1"/>
  <c r="G571" i="1" s="1"/>
  <c r="G570" i="1" s="1"/>
  <c r="G569" i="1" s="1"/>
  <c r="F572" i="1"/>
  <c r="F571" i="1" s="1"/>
  <c r="F570" i="1" s="1"/>
  <c r="F569" i="1" s="1"/>
  <c r="K568" i="1"/>
  <c r="K567" i="1" s="1"/>
  <c r="K566" i="1" s="1"/>
  <c r="K565" i="1" s="1"/>
  <c r="J568" i="1"/>
  <c r="J567" i="1" s="1"/>
  <c r="J566" i="1" s="1"/>
  <c r="J565" i="1" s="1"/>
  <c r="I568" i="1"/>
  <c r="I567" i="1" s="1"/>
  <c r="I566" i="1" s="1"/>
  <c r="I565" i="1" s="1"/>
  <c r="H568" i="1"/>
  <c r="H567" i="1" s="1"/>
  <c r="H566" i="1" s="1"/>
  <c r="H565" i="1" s="1"/>
  <c r="G568" i="1"/>
  <c r="G567" i="1" s="1"/>
  <c r="G566" i="1" s="1"/>
  <c r="G565" i="1" s="1"/>
  <c r="F568" i="1"/>
  <c r="F567" i="1" s="1"/>
  <c r="F566" i="1" s="1"/>
  <c r="F565" i="1" s="1"/>
  <c r="K562" i="1"/>
  <c r="K561" i="1" s="1"/>
  <c r="J562" i="1"/>
  <c r="J561" i="1" s="1"/>
  <c r="I562" i="1"/>
  <c r="I561" i="1" s="1"/>
  <c r="H562" i="1"/>
  <c r="H561" i="1" s="1"/>
  <c r="G562" i="1"/>
  <c r="G561" i="1" s="1"/>
  <c r="F562" i="1"/>
  <c r="F561" i="1" s="1"/>
  <c r="K560" i="1"/>
  <c r="K559" i="1" s="1"/>
  <c r="J560" i="1"/>
  <c r="J559" i="1" s="1"/>
  <c r="I560" i="1"/>
  <c r="I559" i="1" s="1"/>
  <c r="H560" i="1"/>
  <c r="H559" i="1" s="1"/>
  <c r="G560" i="1"/>
  <c r="G559" i="1" s="1"/>
  <c r="F560" i="1"/>
  <c r="F559" i="1" s="1"/>
  <c r="K556" i="1"/>
  <c r="K555" i="1" s="1"/>
  <c r="J556" i="1"/>
  <c r="J555" i="1" s="1"/>
  <c r="I556" i="1"/>
  <c r="I555" i="1" s="1"/>
  <c r="H556" i="1"/>
  <c r="H555" i="1" s="1"/>
  <c r="G556" i="1"/>
  <c r="G555" i="1" s="1"/>
  <c r="F556" i="1"/>
  <c r="F555" i="1" s="1"/>
  <c r="K554" i="1"/>
  <c r="K553" i="1" s="1"/>
  <c r="J554" i="1"/>
  <c r="J553" i="1" s="1"/>
  <c r="I554" i="1"/>
  <c r="I553" i="1" s="1"/>
  <c r="H554" i="1"/>
  <c r="H553" i="1" s="1"/>
  <c r="G554" i="1"/>
  <c r="G553" i="1" s="1"/>
  <c r="F554" i="1"/>
  <c r="F553" i="1" s="1"/>
  <c r="K552" i="1"/>
  <c r="K551" i="1" s="1"/>
  <c r="J552" i="1"/>
  <c r="J551" i="1" s="1"/>
  <c r="I552" i="1"/>
  <c r="I551" i="1" s="1"/>
  <c r="H552" i="1"/>
  <c r="H551" i="1" s="1"/>
  <c r="G552" i="1"/>
  <c r="G551" i="1" s="1"/>
  <c r="F552" i="1"/>
  <c r="F551" i="1" s="1"/>
  <c r="K550" i="1"/>
  <c r="K549" i="1" s="1"/>
  <c r="J550" i="1"/>
  <c r="J549" i="1" s="1"/>
  <c r="I550" i="1"/>
  <c r="I549" i="1" s="1"/>
  <c r="H550" i="1"/>
  <c r="H549" i="1" s="1"/>
  <c r="G550" i="1"/>
  <c r="G549" i="1" s="1"/>
  <c r="F550" i="1"/>
  <c r="F549" i="1" s="1"/>
  <c r="K546" i="1"/>
  <c r="K545" i="1" s="1"/>
  <c r="J546" i="1"/>
  <c r="J545" i="1" s="1"/>
  <c r="I546" i="1"/>
  <c r="I545" i="1" s="1"/>
  <c r="H546" i="1"/>
  <c r="H545" i="1" s="1"/>
  <c r="G546" i="1"/>
  <c r="G545" i="1" s="1"/>
  <c r="F546" i="1"/>
  <c r="F545" i="1" s="1"/>
  <c r="K544" i="1"/>
  <c r="K543" i="1" s="1"/>
  <c r="J544" i="1"/>
  <c r="J543" i="1" s="1"/>
  <c r="I544" i="1"/>
  <c r="I543" i="1" s="1"/>
  <c r="H544" i="1"/>
  <c r="H543" i="1" s="1"/>
  <c r="G544" i="1"/>
  <c r="G543" i="1" s="1"/>
  <c r="F544" i="1"/>
  <c r="F543" i="1" s="1"/>
  <c r="K542" i="1"/>
  <c r="K541" i="1" s="1"/>
  <c r="J542" i="1"/>
  <c r="J541" i="1" s="1"/>
  <c r="I542" i="1"/>
  <c r="I541" i="1" s="1"/>
  <c r="H542" i="1"/>
  <c r="H541" i="1" s="1"/>
  <c r="G542" i="1"/>
  <c r="G541" i="1" s="1"/>
  <c r="F542" i="1"/>
  <c r="F541" i="1" s="1"/>
  <c r="K540" i="1"/>
  <c r="K539" i="1" s="1"/>
  <c r="J540" i="1"/>
  <c r="J539" i="1" s="1"/>
  <c r="I540" i="1"/>
  <c r="I539" i="1" s="1"/>
  <c r="H540" i="1"/>
  <c r="H539" i="1" s="1"/>
  <c r="G540" i="1"/>
  <c r="G539" i="1" s="1"/>
  <c r="F540" i="1"/>
  <c r="F539" i="1" s="1"/>
  <c r="K538" i="1"/>
  <c r="K537" i="1" s="1"/>
  <c r="J538" i="1"/>
  <c r="J537" i="1" s="1"/>
  <c r="I538" i="1"/>
  <c r="I537" i="1" s="1"/>
  <c r="H538" i="1"/>
  <c r="H537" i="1" s="1"/>
  <c r="G538" i="1"/>
  <c r="G537" i="1" s="1"/>
  <c r="F538" i="1"/>
  <c r="F537" i="1" s="1"/>
  <c r="K536" i="1"/>
  <c r="K535" i="1" s="1"/>
  <c r="J536" i="1"/>
  <c r="J535" i="1" s="1"/>
  <c r="I536" i="1"/>
  <c r="I535" i="1" s="1"/>
  <c r="H536" i="1"/>
  <c r="H535" i="1" s="1"/>
  <c r="G536" i="1"/>
  <c r="G535" i="1" s="1"/>
  <c r="F536" i="1"/>
  <c r="F535" i="1" s="1"/>
  <c r="K529" i="1"/>
  <c r="K528" i="1" s="1"/>
  <c r="K527" i="1" s="1"/>
  <c r="K526" i="1" s="1"/>
  <c r="K525" i="1" s="1"/>
  <c r="J529" i="1"/>
  <c r="J528" i="1" s="1"/>
  <c r="J527" i="1" s="1"/>
  <c r="J526" i="1" s="1"/>
  <c r="J525" i="1" s="1"/>
  <c r="I529" i="1"/>
  <c r="I528" i="1" s="1"/>
  <c r="I527" i="1" s="1"/>
  <c r="I526" i="1" s="1"/>
  <c r="I525" i="1" s="1"/>
  <c r="H529" i="1"/>
  <c r="H528" i="1" s="1"/>
  <c r="H527" i="1" s="1"/>
  <c r="H526" i="1" s="1"/>
  <c r="H525" i="1" s="1"/>
  <c r="G529" i="1"/>
  <c r="G528" i="1" s="1"/>
  <c r="G527" i="1" s="1"/>
  <c r="G526" i="1" s="1"/>
  <c r="G525" i="1" s="1"/>
  <c r="F529" i="1"/>
  <c r="F528" i="1" s="1"/>
  <c r="F527" i="1" s="1"/>
  <c r="F526" i="1" s="1"/>
  <c r="F525" i="1" s="1"/>
  <c r="K524" i="1"/>
  <c r="K523" i="1" s="1"/>
  <c r="J524" i="1"/>
  <c r="J523" i="1" s="1"/>
  <c r="I524" i="1"/>
  <c r="I523" i="1" s="1"/>
  <c r="H524" i="1"/>
  <c r="H523" i="1" s="1"/>
  <c r="G524" i="1"/>
  <c r="G523" i="1" s="1"/>
  <c r="F524" i="1"/>
  <c r="F523" i="1" s="1"/>
  <c r="K522" i="1"/>
  <c r="K521" i="1" s="1"/>
  <c r="J522" i="1"/>
  <c r="J521" i="1" s="1"/>
  <c r="I522" i="1"/>
  <c r="I521" i="1" s="1"/>
  <c r="H522" i="1"/>
  <c r="H521" i="1" s="1"/>
  <c r="G522" i="1"/>
  <c r="G521" i="1" s="1"/>
  <c r="F522" i="1"/>
  <c r="F521" i="1" s="1"/>
  <c r="K518" i="1"/>
  <c r="K517" i="1" s="1"/>
  <c r="J518" i="1"/>
  <c r="J517" i="1" s="1"/>
  <c r="I518" i="1"/>
  <c r="I517" i="1" s="1"/>
  <c r="H518" i="1"/>
  <c r="H517" i="1" s="1"/>
  <c r="G518" i="1"/>
  <c r="G517" i="1" s="1"/>
  <c r="F518" i="1"/>
  <c r="F517" i="1" s="1"/>
  <c r="K516" i="1"/>
  <c r="K515" i="1" s="1"/>
  <c r="J516" i="1"/>
  <c r="J515" i="1" s="1"/>
  <c r="I516" i="1"/>
  <c r="I515" i="1" s="1"/>
  <c r="H516" i="1"/>
  <c r="H515" i="1" s="1"/>
  <c r="G516" i="1"/>
  <c r="G515" i="1" s="1"/>
  <c r="F516" i="1"/>
  <c r="F515" i="1" s="1"/>
  <c r="K514" i="1"/>
  <c r="K513" i="1" s="1"/>
  <c r="J514" i="1"/>
  <c r="J513" i="1" s="1"/>
  <c r="I514" i="1"/>
  <c r="I513" i="1" s="1"/>
  <c r="H514" i="1"/>
  <c r="H513" i="1" s="1"/>
  <c r="G514" i="1"/>
  <c r="G513" i="1" s="1"/>
  <c r="F514" i="1"/>
  <c r="F513" i="1" s="1"/>
  <c r="K512" i="1"/>
  <c r="K511" i="1" s="1"/>
  <c r="J512" i="1"/>
  <c r="J511" i="1" s="1"/>
  <c r="I512" i="1"/>
  <c r="I511" i="1" s="1"/>
  <c r="H512" i="1"/>
  <c r="H511" i="1" s="1"/>
  <c r="G512" i="1"/>
  <c r="G511" i="1" s="1"/>
  <c r="F512" i="1"/>
  <c r="F511" i="1" s="1"/>
  <c r="K509" i="1"/>
  <c r="K508" i="1" s="1"/>
  <c r="J509" i="1"/>
  <c r="J508" i="1" s="1"/>
  <c r="I509" i="1"/>
  <c r="I508" i="1" s="1"/>
  <c r="H509" i="1"/>
  <c r="H508" i="1" s="1"/>
  <c r="G509" i="1"/>
  <c r="G508" i="1" s="1"/>
  <c r="F509" i="1"/>
  <c r="F508" i="1" s="1"/>
  <c r="K507" i="1"/>
  <c r="K506" i="1" s="1"/>
  <c r="J507" i="1"/>
  <c r="J506" i="1" s="1"/>
  <c r="I507" i="1"/>
  <c r="I506" i="1" s="1"/>
  <c r="H507" i="1"/>
  <c r="H506" i="1" s="1"/>
  <c r="G507" i="1"/>
  <c r="G506" i="1" s="1"/>
  <c r="F507" i="1"/>
  <c r="F506" i="1" s="1"/>
  <c r="K505" i="1"/>
  <c r="K504" i="1" s="1"/>
  <c r="J505" i="1"/>
  <c r="J504" i="1" s="1"/>
  <c r="I505" i="1"/>
  <c r="I504" i="1" s="1"/>
  <c r="H505" i="1"/>
  <c r="H504" i="1" s="1"/>
  <c r="G505" i="1"/>
  <c r="G504" i="1" s="1"/>
  <c r="F505" i="1"/>
  <c r="F504" i="1" s="1"/>
  <c r="K503" i="1"/>
  <c r="K502" i="1" s="1"/>
  <c r="J503" i="1"/>
  <c r="J502" i="1" s="1"/>
  <c r="I503" i="1"/>
  <c r="I502" i="1" s="1"/>
  <c r="H503" i="1"/>
  <c r="H502" i="1" s="1"/>
  <c r="G503" i="1"/>
  <c r="G502" i="1" s="1"/>
  <c r="F503" i="1"/>
  <c r="F502" i="1" s="1"/>
  <c r="K501" i="1"/>
  <c r="K500" i="1" s="1"/>
  <c r="J501" i="1"/>
  <c r="J500" i="1" s="1"/>
  <c r="I501" i="1"/>
  <c r="I500" i="1" s="1"/>
  <c r="H501" i="1"/>
  <c r="H500" i="1" s="1"/>
  <c r="G501" i="1"/>
  <c r="G500" i="1" s="1"/>
  <c r="F501" i="1"/>
  <c r="F500" i="1" s="1"/>
  <c r="K495" i="1"/>
  <c r="K494" i="1" s="1"/>
  <c r="J495" i="1"/>
  <c r="J494" i="1" s="1"/>
  <c r="I495" i="1"/>
  <c r="I494" i="1" s="1"/>
  <c r="H495" i="1"/>
  <c r="H494" i="1" s="1"/>
  <c r="G495" i="1"/>
  <c r="G494" i="1" s="1"/>
  <c r="F495" i="1"/>
  <c r="F494" i="1" s="1"/>
  <c r="K493" i="1"/>
  <c r="J493" i="1"/>
  <c r="I493" i="1"/>
  <c r="H493" i="1"/>
  <c r="G493" i="1"/>
  <c r="F493" i="1"/>
  <c r="K491" i="1"/>
  <c r="K490" i="1" s="1"/>
  <c r="J491" i="1"/>
  <c r="J490" i="1" s="1"/>
  <c r="I491" i="1"/>
  <c r="I490" i="1" s="1"/>
  <c r="H491" i="1"/>
  <c r="H490" i="1" s="1"/>
  <c r="G491" i="1"/>
  <c r="G490" i="1" s="1"/>
  <c r="F491" i="1"/>
  <c r="F490" i="1" s="1"/>
  <c r="K489" i="1"/>
  <c r="K488" i="1" s="1"/>
  <c r="J489" i="1"/>
  <c r="J488" i="1" s="1"/>
  <c r="I489" i="1"/>
  <c r="I488" i="1" s="1"/>
  <c r="H489" i="1"/>
  <c r="H488" i="1" s="1"/>
  <c r="G489" i="1"/>
  <c r="G488" i="1" s="1"/>
  <c r="F489" i="1"/>
  <c r="F488" i="1" s="1"/>
  <c r="K484" i="1"/>
  <c r="J484" i="1"/>
  <c r="I484" i="1"/>
  <c r="H484" i="1"/>
  <c r="G484" i="1"/>
  <c r="F484" i="1"/>
  <c r="K480" i="1"/>
  <c r="J480" i="1"/>
  <c r="I480" i="1"/>
  <c r="H480" i="1"/>
  <c r="G480" i="1"/>
  <c r="F480" i="1"/>
  <c r="K479" i="1"/>
  <c r="J479" i="1"/>
  <c r="I479" i="1"/>
  <c r="H479" i="1"/>
  <c r="G479" i="1"/>
  <c r="F479" i="1"/>
  <c r="K473" i="1"/>
  <c r="K472" i="1" s="1"/>
  <c r="J473" i="1"/>
  <c r="J472" i="1" s="1"/>
  <c r="I473" i="1"/>
  <c r="I472" i="1" s="1"/>
  <c r="H473" i="1"/>
  <c r="H472" i="1" s="1"/>
  <c r="G473" i="1"/>
  <c r="G472" i="1" s="1"/>
  <c r="F473" i="1"/>
  <c r="F472" i="1" s="1"/>
  <c r="K471" i="1"/>
  <c r="K470" i="1" s="1"/>
  <c r="J471" i="1"/>
  <c r="J470" i="1" s="1"/>
  <c r="I471" i="1"/>
  <c r="I470" i="1" s="1"/>
  <c r="H471" i="1"/>
  <c r="H470" i="1" s="1"/>
  <c r="G471" i="1"/>
  <c r="G470" i="1" s="1"/>
  <c r="F471" i="1"/>
  <c r="F470" i="1" s="1"/>
  <c r="K469" i="1"/>
  <c r="K468" i="1" s="1"/>
  <c r="J469" i="1"/>
  <c r="J468" i="1" s="1"/>
  <c r="I469" i="1"/>
  <c r="I468" i="1" s="1"/>
  <c r="H469" i="1"/>
  <c r="H468" i="1" s="1"/>
  <c r="G469" i="1"/>
  <c r="G468" i="1" s="1"/>
  <c r="F469" i="1"/>
  <c r="F468" i="1" s="1"/>
  <c r="K467" i="1"/>
  <c r="K466" i="1" s="1"/>
  <c r="J467" i="1"/>
  <c r="J466" i="1" s="1"/>
  <c r="I467" i="1"/>
  <c r="I466" i="1" s="1"/>
  <c r="H467" i="1"/>
  <c r="H466" i="1" s="1"/>
  <c r="G467" i="1"/>
  <c r="G466" i="1" s="1"/>
  <c r="F467" i="1"/>
  <c r="F466" i="1" s="1"/>
  <c r="K462" i="1"/>
  <c r="K461" i="1" s="1"/>
  <c r="K460" i="1" s="1"/>
  <c r="J462" i="1"/>
  <c r="J461" i="1" s="1"/>
  <c r="J460" i="1" s="1"/>
  <c r="I462" i="1"/>
  <c r="I461" i="1" s="1"/>
  <c r="I460" i="1" s="1"/>
  <c r="H462" i="1"/>
  <c r="H461" i="1" s="1"/>
  <c r="H460" i="1" s="1"/>
  <c r="G462" i="1"/>
  <c r="G461" i="1" s="1"/>
  <c r="G460" i="1" s="1"/>
  <c r="F462" i="1"/>
  <c r="F461" i="1" s="1"/>
  <c r="F460" i="1" s="1"/>
  <c r="K459" i="1"/>
  <c r="K458" i="1" s="1"/>
  <c r="J459" i="1"/>
  <c r="J458" i="1" s="1"/>
  <c r="I459" i="1"/>
  <c r="H459" i="1"/>
  <c r="H458" i="1" s="1"/>
  <c r="G459" i="1"/>
  <c r="G458" i="1" s="1"/>
  <c r="F459" i="1"/>
  <c r="F458" i="1" s="1"/>
  <c r="I458" i="1"/>
  <c r="K457" i="1"/>
  <c r="K456" i="1" s="1"/>
  <c r="J457" i="1"/>
  <c r="J456" i="1" s="1"/>
  <c r="I457" i="1"/>
  <c r="I456" i="1" s="1"/>
  <c r="H457" i="1"/>
  <c r="H456" i="1" s="1"/>
  <c r="G457" i="1"/>
  <c r="G456" i="1" s="1"/>
  <c r="F457" i="1"/>
  <c r="F456" i="1" s="1"/>
  <c r="K451" i="1"/>
  <c r="K450" i="1" s="1"/>
  <c r="J451" i="1"/>
  <c r="J450" i="1" s="1"/>
  <c r="I451" i="1"/>
  <c r="I450" i="1" s="1"/>
  <c r="H451" i="1"/>
  <c r="H450" i="1" s="1"/>
  <c r="G451" i="1"/>
  <c r="G450" i="1" s="1"/>
  <c r="F451" i="1"/>
  <c r="F450" i="1" s="1"/>
  <c r="K449" i="1"/>
  <c r="K448" i="1" s="1"/>
  <c r="J449" i="1"/>
  <c r="J448" i="1" s="1"/>
  <c r="I449" i="1"/>
  <c r="I448" i="1" s="1"/>
  <c r="H449" i="1"/>
  <c r="H448" i="1" s="1"/>
  <c r="G449" i="1"/>
  <c r="G448" i="1" s="1"/>
  <c r="F449" i="1"/>
  <c r="F448" i="1" s="1"/>
  <c r="K447" i="1"/>
  <c r="K446" i="1" s="1"/>
  <c r="J447" i="1"/>
  <c r="J446" i="1" s="1"/>
  <c r="I447" i="1"/>
  <c r="I446" i="1" s="1"/>
  <c r="H447" i="1"/>
  <c r="H446" i="1" s="1"/>
  <c r="G447" i="1"/>
  <c r="G446" i="1" s="1"/>
  <c r="F447" i="1"/>
  <c r="F446" i="1" s="1"/>
  <c r="K443" i="1"/>
  <c r="K442" i="1" s="1"/>
  <c r="J443" i="1"/>
  <c r="J442" i="1" s="1"/>
  <c r="I443" i="1"/>
  <c r="I442" i="1" s="1"/>
  <c r="H443" i="1"/>
  <c r="H442" i="1" s="1"/>
  <c r="G443" i="1"/>
  <c r="G442" i="1" s="1"/>
  <c r="F443" i="1"/>
  <c r="F442" i="1" s="1"/>
  <c r="K441" i="1"/>
  <c r="K440" i="1" s="1"/>
  <c r="J441" i="1"/>
  <c r="J440" i="1" s="1"/>
  <c r="I441" i="1"/>
  <c r="I440" i="1" s="1"/>
  <c r="H441" i="1"/>
  <c r="H440" i="1" s="1"/>
  <c r="G441" i="1"/>
  <c r="G440" i="1" s="1"/>
  <c r="F441" i="1"/>
  <c r="F440" i="1" s="1"/>
  <c r="K438" i="1"/>
  <c r="K437" i="1" s="1"/>
  <c r="J438" i="1"/>
  <c r="J437" i="1" s="1"/>
  <c r="I438" i="1"/>
  <c r="I437" i="1" s="1"/>
  <c r="H438" i="1"/>
  <c r="H437" i="1" s="1"/>
  <c r="G438" i="1"/>
  <c r="G437" i="1" s="1"/>
  <c r="F438" i="1"/>
  <c r="F437" i="1" s="1"/>
  <c r="K436" i="1"/>
  <c r="K435" i="1" s="1"/>
  <c r="J436" i="1"/>
  <c r="J435" i="1" s="1"/>
  <c r="I436" i="1"/>
  <c r="I435" i="1" s="1"/>
  <c r="H436" i="1"/>
  <c r="H435" i="1" s="1"/>
  <c r="G436" i="1"/>
  <c r="G435" i="1" s="1"/>
  <c r="F436" i="1"/>
  <c r="F435" i="1" s="1"/>
  <c r="K434" i="1"/>
  <c r="K433" i="1" s="1"/>
  <c r="J434" i="1"/>
  <c r="J433" i="1" s="1"/>
  <c r="I434" i="1"/>
  <c r="I433" i="1" s="1"/>
  <c r="H434" i="1"/>
  <c r="H433" i="1" s="1"/>
  <c r="G434" i="1"/>
  <c r="G433" i="1" s="1"/>
  <c r="F434" i="1"/>
  <c r="F433" i="1" s="1"/>
  <c r="K432" i="1"/>
  <c r="K431" i="1" s="1"/>
  <c r="J432" i="1"/>
  <c r="J431" i="1" s="1"/>
  <c r="I432" i="1"/>
  <c r="I431" i="1" s="1"/>
  <c r="H432" i="1"/>
  <c r="H431" i="1" s="1"/>
  <c r="G432" i="1"/>
  <c r="G431" i="1" s="1"/>
  <c r="F432" i="1"/>
  <c r="F431" i="1" s="1"/>
  <c r="K426" i="1"/>
  <c r="K425" i="1" s="1"/>
  <c r="K424" i="1" s="1"/>
  <c r="J426" i="1"/>
  <c r="J425" i="1" s="1"/>
  <c r="J424" i="1" s="1"/>
  <c r="I426" i="1"/>
  <c r="I425" i="1" s="1"/>
  <c r="I424" i="1" s="1"/>
  <c r="H426" i="1"/>
  <c r="H425" i="1" s="1"/>
  <c r="H424" i="1" s="1"/>
  <c r="G426" i="1"/>
  <c r="G425" i="1" s="1"/>
  <c r="G424" i="1" s="1"/>
  <c r="F426" i="1"/>
  <c r="F425" i="1" s="1"/>
  <c r="F424" i="1" s="1"/>
  <c r="K423" i="1"/>
  <c r="K422" i="1" s="1"/>
  <c r="K421" i="1" s="1"/>
  <c r="J423" i="1"/>
  <c r="J422" i="1" s="1"/>
  <c r="J421" i="1" s="1"/>
  <c r="I423" i="1"/>
  <c r="I422" i="1" s="1"/>
  <c r="I421" i="1" s="1"/>
  <c r="H423" i="1"/>
  <c r="H422" i="1" s="1"/>
  <c r="H421" i="1" s="1"/>
  <c r="G423" i="1"/>
  <c r="G422" i="1" s="1"/>
  <c r="G421" i="1" s="1"/>
  <c r="F423" i="1"/>
  <c r="F422" i="1" s="1"/>
  <c r="F421" i="1" s="1"/>
  <c r="K420" i="1"/>
  <c r="K419" i="1" s="1"/>
  <c r="J420" i="1"/>
  <c r="J419" i="1" s="1"/>
  <c r="I420" i="1"/>
  <c r="I419" i="1" s="1"/>
  <c r="H420" i="1"/>
  <c r="H419" i="1" s="1"/>
  <c r="G420" i="1"/>
  <c r="G419" i="1" s="1"/>
  <c r="F420" i="1"/>
  <c r="F419" i="1" s="1"/>
  <c r="K418" i="1"/>
  <c r="K417" i="1" s="1"/>
  <c r="J418" i="1"/>
  <c r="J417" i="1" s="1"/>
  <c r="I418" i="1"/>
  <c r="I417" i="1" s="1"/>
  <c r="H418" i="1"/>
  <c r="H417" i="1" s="1"/>
  <c r="G418" i="1"/>
  <c r="G417" i="1" s="1"/>
  <c r="F418" i="1"/>
  <c r="F417" i="1" s="1"/>
  <c r="K416" i="1"/>
  <c r="K415" i="1" s="1"/>
  <c r="J416" i="1"/>
  <c r="J415" i="1" s="1"/>
  <c r="I416" i="1"/>
  <c r="I415" i="1" s="1"/>
  <c r="H416" i="1"/>
  <c r="H415" i="1" s="1"/>
  <c r="G416" i="1"/>
  <c r="G415" i="1" s="1"/>
  <c r="F416" i="1"/>
  <c r="F415" i="1" s="1"/>
  <c r="K414" i="1"/>
  <c r="K413" i="1" s="1"/>
  <c r="J414" i="1"/>
  <c r="J413" i="1" s="1"/>
  <c r="I414" i="1"/>
  <c r="I413" i="1" s="1"/>
  <c r="H414" i="1"/>
  <c r="H413" i="1" s="1"/>
  <c r="G414" i="1"/>
  <c r="G413" i="1" s="1"/>
  <c r="F414" i="1"/>
  <c r="F413" i="1" s="1"/>
  <c r="K412" i="1"/>
  <c r="K411" i="1" s="1"/>
  <c r="J412" i="1"/>
  <c r="J411" i="1" s="1"/>
  <c r="I412" i="1"/>
  <c r="I411" i="1" s="1"/>
  <c r="H412" i="1"/>
  <c r="H411" i="1" s="1"/>
  <c r="G412" i="1"/>
  <c r="G411" i="1" s="1"/>
  <c r="F412" i="1"/>
  <c r="F411" i="1" s="1"/>
  <c r="K405" i="1"/>
  <c r="K404" i="1" s="1"/>
  <c r="K403" i="1" s="1"/>
  <c r="K402" i="1" s="1"/>
  <c r="K401" i="1" s="1"/>
  <c r="K400" i="1" s="1"/>
  <c r="K399" i="1" s="1"/>
  <c r="J405" i="1"/>
  <c r="J404" i="1" s="1"/>
  <c r="J403" i="1" s="1"/>
  <c r="J402" i="1" s="1"/>
  <c r="J401" i="1" s="1"/>
  <c r="J400" i="1" s="1"/>
  <c r="J399" i="1" s="1"/>
  <c r="I405" i="1"/>
  <c r="I404" i="1" s="1"/>
  <c r="I403" i="1" s="1"/>
  <c r="I402" i="1" s="1"/>
  <c r="I401" i="1" s="1"/>
  <c r="I400" i="1" s="1"/>
  <c r="I399" i="1" s="1"/>
  <c r="H405" i="1"/>
  <c r="H404" i="1" s="1"/>
  <c r="H403" i="1" s="1"/>
  <c r="H402" i="1" s="1"/>
  <c r="H401" i="1" s="1"/>
  <c r="H400" i="1" s="1"/>
  <c r="H399" i="1" s="1"/>
  <c r="G405" i="1"/>
  <c r="G404" i="1" s="1"/>
  <c r="G403" i="1" s="1"/>
  <c r="G402" i="1" s="1"/>
  <c r="G401" i="1" s="1"/>
  <c r="G400" i="1" s="1"/>
  <c r="G399" i="1" s="1"/>
  <c r="F405" i="1"/>
  <c r="F404" i="1" s="1"/>
  <c r="F403" i="1" s="1"/>
  <c r="F402" i="1" s="1"/>
  <c r="F401" i="1" s="1"/>
  <c r="F400" i="1" s="1"/>
  <c r="F399" i="1" s="1"/>
  <c r="K398" i="1"/>
  <c r="J398" i="1"/>
  <c r="I398" i="1"/>
  <c r="H398" i="1"/>
  <c r="G398" i="1"/>
  <c r="F398" i="1"/>
  <c r="K397" i="1"/>
  <c r="J397" i="1"/>
  <c r="I397" i="1"/>
  <c r="H397" i="1"/>
  <c r="G397" i="1"/>
  <c r="F397" i="1"/>
  <c r="K396" i="1"/>
  <c r="J396" i="1"/>
  <c r="I396" i="1"/>
  <c r="H396" i="1"/>
  <c r="G396" i="1"/>
  <c r="F396" i="1"/>
  <c r="K394" i="1"/>
  <c r="K393" i="1" s="1"/>
  <c r="J394" i="1"/>
  <c r="J393" i="1" s="1"/>
  <c r="I394" i="1"/>
  <c r="I393" i="1" s="1"/>
  <c r="H394" i="1"/>
  <c r="H393" i="1" s="1"/>
  <c r="G394" i="1"/>
  <c r="G393" i="1" s="1"/>
  <c r="F394" i="1"/>
  <c r="F393" i="1" s="1"/>
  <c r="K392" i="1"/>
  <c r="K391" i="1" s="1"/>
  <c r="J392" i="1"/>
  <c r="J391" i="1" s="1"/>
  <c r="I392" i="1"/>
  <c r="I391" i="1" s="1"/>
  <c r="H392" i="1"/>
  <c r="H391" i="1" s="1"/>
  <c r="G392" i="1"/>
  <c r="G391" i="1" s="1"/>
  <c r="F392" i="1"/>
  <c r="F391" i="1" s="1"/>
  <c r="K387" i="1"/>
  <c r="K386" i="1" s="1"/>
  <c r="J387" i="1"/>
  <c r="J386" i="1" s="1"/>
  <c r="I387" i="1"/>
  <c r="I386" i="1" s="1"/>
  <c r="H387" i="1"/>
  <c r="H386" i="1" s="1"/>
  <c r="G387" i="1"/>
  <c r="G386" i="1" s="1"/>
  <c r="F387" i="1"/>
  <c r="F386" i="1" s="1"/>
  <c r="K385" i="1"/>
  <c r="K384" i="1" s="1"/>
  <c r="J385" i="1"/>
  <c r="J384" i="1" s="1"/>
  <c r="I385" i="1"/>
  <c r="I384" i="1" s="1"/>
  <c r="H385" i="1"/>
  <c r="H384" i="1" s="1"/>
  <c r="G385" i="1"/>
  <c r="G384" i="1" s="1"/>
  <c r="F385" i="1"/>
  <c r="F384" i="1" s="1"/>
  <c r="K382" i="1"/>
  <c r="K381" i="1" s="1"/>
  <c r="J382" i="1"/>
  <c r="J381" i="1" s="1"/>
  <c r="I382" i="1"/>
  <c r="I381" i="1" s="1"/>
  <c r="H382" i="1"/>
  <c r="H381" i="1" s="1"/>
  <c r="G382" i="1"/>
  <c r="G381" i="1" s="1"/>
  <c r="F382" i="1"/>
  <c r="F381" i="1" s="1"/>
  <c r="K380" i="1"/>
  <c r="K379" i="1" s="1"/>
  <c r="J380" i="1"/>
  <c r="J379" i="1" s="1"/>
  <c r="I380" i="1"/>
  <c r="I379" i="1" s="1"/>
  <c r="H380" i="1"/>
  <c r="H379" i="1" s="1"/>
  <c r="G380" i="1"/>
  <c r="G379" i="1" s="1"/>
  <c r="F380" i="1"/>
  <c r="F379" i="1" s="1"/>
  <c r="K376" i="1"/>
  <c r="K375" i="1" s="1"/>
  <c r="K374" i="1" s="1"/>
  <c r="J376" i="1"/>
  <c r="J375" i="1" s="1"/>
  <c r="J374" i="1" s="1"/>
  <c r="I376" i="1"/>
  <c r="I375" i="1" s="1"/>
  <c r="I374" i="1" s="1"/>
  <c r="H376" i="1"/>
  <c r="H375" i="1" s="1"/>
  <c r="H374" i="1" s="1"/>
  <c r="G376" i="1"/>
  <c r="G375" i="1" s="1"/>
  <c r="G374" i="1" s="1"/>
  <c r="F376" i="1"/>
  <c r="F375" i="1" s="1"/>
  <c r="F374" i="1" s="1"/>
  <c r="K373" i="1"/>
  <c r="K372" i="1" s="1"/>
  <c r="J373" i="1"/>
  <c r="J372" i="1" s="1"/>
  <c r="I373" i="1"/>
  <c r="H373" i="1"/>
  <c r="H372" i="1" s="1"/>
  <c r="G373" i="1"/>
  <c r="G372" i="1" s="1"/>
  <c r="F373" i="1"/>
  <c r="F372" i="1" s="1"/>
  <c r="I372" i="1"/>
  <c r="K371" i="1"/>
  <c r="K370" i="1" s="1"/>
  <c r="J371" i="1"/>
  <c r="J370" i="1" s="1"/>
  <c r="I371" i="1"/>
  <c r="H371" i="1"/>
  <c r="H370" i="1" s="1"/>
  <c r="G371" i="1"/>
  <c r="G370" i="1" s="1"/>
  <c r="F371" i="1"/>
  <c r="F370" i="1" s="1"/>
  <c r="I370" i="1"/>
  <c r="K367" i="1"/>
  <c r="K366" i="1" s="1"/>
  <c r="K365" i="1" s="1"/>
  <c r="J367" i="1"/>
  <c r="J366" i="1" s="1"/>
  <c r="J365" i="1" s="1"/>
  <c r="I367" i="1"/>
  <c r="I366" i="1" s="1"/>
  <c r="I365" i="1" s="1"/>
  <c r="H367" i="1"/>
  <c r="H366" i="1" s="1"/>
  <c r="H365" i="1" s="1"/>
  <c r="G367" i="1"/>
  <c r="G366" i="1" s="1"/>
  <c r="G365" i="1" s="1"/>
  <c r="F367" i="1"/>
  <c r="F366" i="1" s="1"/>
  <c r="F365" i="1" s="1"/>
  <c r="K364" i="1"/>
  <c r="K363" i="1" s="1"/>
  <c r="K362" i="1" s="1"/>
  <c r="J364" i="1"/>
  <c r="J363" i="1" s="1"/>
  <c r="J362" i="1" s="1"/>
  <c r="I364" i="1"/>
  <c r="I363" i="1" s="1"/>
  <c r="I362" i="1" s="1"/>
  <c r="H364" i="1"/>
  <c r="H363" i="1" s="1"/>
  <c r="H362" i="1" s="1"/>
  <c r="G364" i="1"/>
  <c r="G363" i="1" s="1"/>
  <c r="G362" i="1" s="1"/>
  <c r="F364" i="1"/>
  <c r="F363" i="1" s="1"/>
  <c r="F362" i="1" s="1"/>
  <c r="K361" i="1"/>
  <c r="K360" i="1" s="1"/>
  <c r="J361" i="1"/>
  <c r="J360" i="1" s="1"/>
  <c r="I361" i="1"/>
  <c r="I360" i="1" s="1"/>
  <c r="H361" i="1"/>
  <c r="H360" i="1" s="1"/>
  <c r="G361" i="1"/>
  <c r="G360" i="1" s="1"/>
  <c r="F361" i="1"/>
  <c r="F360" i="1" s="1"/>
  <c r="K359" i="1"/>
  <c r="K358" i="1" s="1"/>
  <c r="J359" i="1"/>
  <c r="J358" i="1" s="1"/>
  <c r="I359" i="1"/>
  <c r="I358" i="1" s="1"/>
  <c r="H359" i="1"/>
  <c r="H358" i="1" s="1"/>
  <c r="G359" i="1"/>
  <c r="G358" i="1" s="1"/>
  <c r="F359" i="1"/>
  <c r="F358" i="1" s="1"/>
  <c r="K356" i="1"/>
  <c r="K355" i="1" s="1"/>
  <c r="J356" i="1"/>
  <c r="J355" i="1" s="1"/>
  <c r="I356" i="1"/>
  <c r="I355" i="1" s="1"/>
  <c r="H356" i="1"/>
  <c r="H355" i="1" s="1"/>
  <c r="G356" i="1"/>
  <c r="G355" i="1" s="1"/>
  <c r="F356" i="1"/>
  <c r="F355" i="1" s="1"/>
  <c r="K354" i="1"/>
  <c r="K353" i="1" s="1"/>
  <c r="J354" i="1"/>
  <c r="J353" i="1" s="1"/>
  <c r="I354" i="1"/>
  <c r="I353" i="1" s="1"/>
  <c r="H354" i="1"/>
  <c r="H353" i="1" s="1"/>
  <c r="G354" i="1"/>
  <c r="G353" i="1" s="1"/>
  <c r="F354" i="1"/>
  <c r="F353" i="1" s="1"/>
  <c r="K352" i="1"/>
  <c r="K351" i="1" s="1"/>
  <c r="J352" i="1"/>
  <c r="J351" i="1" s="1"/>
  <c r="I352" i="1"/>
  <c r="I351" i="1" s="1"/>
  <c r="H352" i="1"/>
  <c r="H351" i="1" s="1"/>
  <c r="G352" i="1"/>
  <c r="G351" i="1" s="1"/>
  <c r="F352" i="1"/>
  <c r="F351" i="1" s="1"/>
  <c r="K350" i="1"/>
  <c r="K349" i="1" s="1"/>
  <c r="J350" i="1"/>
  <c r="J349" i="1" s="1"/>
  <c r="I350" i="1"/>
  <c r="I349" i="1" s="1"/>
  <c r="H350" i="1"/>
  <c r="H349" i="1" s="1"/>
  <c r="G350" i="1"/>
  <c r="G349" i="1" s="1"/>
  <c r="F350" i="1"/>
  <c r="F349" i="1" s="1"/>
  <c r="K347" i="1"/>
  <c r="K346" i="1" s="1"/>
  <c r="J347" i="1"/>
  <c r="J346" i="1" s="1"/>
  <c r="I347" i="1"/>
  <c r="I346" i="1" s="1"/>
  <c r="H347" i="1"/>
  <c r="H346" i="1" s="1"/>
  <c r="G347" i="1"/>
  <c r="G346" i="1" s="1"/>
  <c r="F347" i="1"/>
  <c r="F346" i="1" s="1"/>
  <c r="K345" i="1"/>
  <c r="K344" i="1" s="1"/>
  <c r="J345" i="1"/>
  <c r="J344" i="1" s="1"/>
  <c r="I345" i="1"/>
  <c r="I344" i="1" s="1"/>
  <c r="H345" i="1"/>
  <c r="H344" i="1" s="1"/>
  <c r="G345" i="1"/>
  <c r="G344" i="1" s="1"/>
  <c r="F345" i="1"/>
  <c r="F344" i="1" s="1"/>
  <c r="K343" i="1"/>
  <c r="K342" i="1" s="1"/>
  <c r="J343" i="1"/>
  <c r="J342" i="1" s="1"/>
  <c r="I343" i="1"/>
  <c r="I342" i="1" s="1"/>
  <c r="H343" i="1"/>
  <c r="H342" i="1" s="1"/>
  <c r="G343" i="1"/>
  <c r="G342" i="1" s="1"/>
  <c r="F343" i="1"/>
  <c r="F342" i="1" s="1"/>
  <c r="K341" i="1"/>
  <c r="K340" i="1" s="1"/>
  <c r="J341" i="1"/>
  <c r="J340" i="1" s="1"/>
  <c r="I341" i="1"/>
  <c r="I340" i="1" s="1"/>
  <c r="H341" i="1"/>
  <c r="H340" i="1" s="1"/>
  <c r="G341" i="1"/>
  <c r="G340" i="1" s="1"/>
  <c r="F341" i="1"/>
  <c r="F340" i="1" s="1"/>
  <c r="K337" i="1"/>
  <c r="K336" i="1" s="1"/>
  <c r="K335" i="1" s="1"/>
  <c r="J337" i="1"/>
  <c r="J336" i="1" s="1"/>
  <c r="J335" i="1" s="1"/>
  <c r="I337" i="1"/>
  <c r="I336" i="1" s="1"/>
  <c r="I335" i="1" s="1"/>
  <c r="H337" i="1"/>
  <c r="H336" i="1" s="1"/>
  <c r="H335" i="1" s="1"/>
  <c r="G337" i="1"/>
  <c r="G336" i="1" s="1"/>
  <c r="G335" i="1" s="1"/>
  <c r="F337" i="1"/>
  <c r="F336" i="1" s="1"/>
  <c r="F335" i="1" s="1"/>
  <c r="K334" i="1"/>
  <c r="K333" i="1" s="1"/>
  <c r="J334" i="1"/>
  <c r="J333" i="1" s="1"/>
  <c r="I334" i="1"/>
  <c r="I333" i="1" s="1"/>
  <c r="H334" i="1"/>
  <c r="H333" i="1" s="1"/>
  <c r="G334" i="1"/>
  <c r="G333" i="1" s="1"/>
  <c r="F334" i="1"/>
  <c r="F333" i="1" s="1"/>
  <c r="K332" i="1"/>
  <c r="K331" i="1" s="1"/>
  <c r="J332" i="1"/>
  <c r="J331" i="1" s="1"/>
  <c r="I332" i="1"/>
  <c r="I331" i="1" s="1"/>
  <c r="H332" i="1"/>
  <c r="H331" i="1" s="1"/>
  <c r="G332" i="1"/>
  <c r="G331" i="1" s="1"/>
  <c r="F332" i="1"/>
  <c r="F331" i="1" s="1"/>
  <c r="K330" i="1"/>
  <c r="K329" i="1" s="1"/>
  <c r="J330" i="1"/>
  <c r="J329" i="1" s="1"/>
  <c r="I330" i="1"/>
  <c r="I329" i="1" s="1"/>
  <c r="H330" i="1"/>
  <c r="H329" i="1" s="1"/>
  <c r="G330" i="1"/>
  <c r="G329" i="1" s="1"/>
  <c r="F330" i="1"/>
  <c r="F329" i="1" s="1"/>
  <c r="K325" i="1"/>
  <c r="K324" i="1" s="1"/>
  <c r="K323" i="1" s="1"/>
  <c r="K322" i="1" s="1"/>
  <c r="K321" i="1" s="1"/>
  <c r="J325" i="1"/>
  <c r="J324" i="1" s="1"/>
  <c r="J323" i="1" s="1"/>
  <c r="J322" i="1" s="1"/>
  <c r="J321" i="1" s="1"/>
  <c r="I325" i="1"/>
  <c r="I324" i="1" s="1"/>
  <c r="I323" i="1" s="1"/>
  <c r="I322" i="1" s="1"/>
  <c r="I321" i="1" s="1"/>
  <c r="H325" i="1"/>
  <c r="H324" i="1" s="1"/>
  <c r="H323" i="1" s="1"/>
  <c r="H322" i="1" s="1"/>
  <c r="H321" i="1" s="1"/>
  <c r="G325" i="1"/>
  <c r="G324" i="1" s="1"/>
  <c r="G323" i="1" s="1"/>
  <c r="G322" i="1" s="1"/>
  <c r="G321" i="1" s="1"/>
  <c r="F325" i="1"/>
  <c r="F324" i="1" s="1"/>
  <c r="F323" i="1" s="1"/>
  <c r="F322" i="1" s="1"/>
  <c r="F321" i="1" s="1"/>
  <c r="K319" i="1"/>
  <c r="K318" i="1" s="1"/>
  <c r="J319" i="1"/>
  <c r="J318" i="1" s="1"/>
  <c r="I319" i="1"/>
  <c r="I318" i="1" s="1"/>
  <c r="H319" i="1"/>
  <c r="H318" i="1" s="1"/>
  <c r="G319" i="1"/>
  <c r="G318" i="1" s="1"/>
  <c r="F319" i="1"/>
  <c r="F318" i="1" s="1"/>
  <c r="K317" i="1"/>
  <c r="J317" i="1"/>
  <c r="I317" i="1"/>
  <c r="H317" i="1"/>
  <c r="G317" i="1"/>
  <c r="F317" i="1"/>
  <c r="K316" i="1"/>
  <c r="J316" i="1"/>
  <c r="I316" i="1"/>
  <c r="H316" i="1"/>
  <c r="G316" i="1"/>
  <c r="F316" i="1"/>
  <c r="K312" i="1"/>
  <c r="K311" i="1" s="1"/>
  <c r="K310" i="1" s="1"/>
  <c r="K309" i="1" s="1"/>
  <c r="J312" i="1"/>
  <c r="J311" i="1" s="1"/>
  <c r="J310" i="1" s="1"/>
  <c r="J309" i="1" s="1"/>
  <c r="I312" i="1"/>
  <c r="I311" i="1" s="1"/>
  <c r="I310" i="1" s="1"/>
  <c r="I309" i="1" s="1"/>
  <c r="H312" i="1"/>
  <c r="H311" i="1" s="1"/>
  <c r="H310" i="1" s="1"/>
  <c r="H309" i="1" s="1"/>
  <c r="G312" i="1"/>
  <c r="G311" i="1" s="1"/>
  <c r="G310" i="1" s="1"/>
  <c r="G309" i="1" s="1"/>
  <c r="F312" i="1"/>
  <c r="F311" i="1" s="1"/>
  <c r="F310" i="1" s="1"/>
  <c r="F309" i="1" s="1"/>
  <c r="K308" i="1"/>
  <c r="K307" i="1" s="1"/>
  <c r="K306" i="1" s="1"/>
  <c r="K305" i="1" s="1"/>
  <c r="J308" i="1"/>
  <c r="J307" i="1" s="1"/>
  <c r="J306" i="1" s="1"/>
  <c r="J305" i="1" s="1"/>
  <c r="I308" i="1"/>
  <c r="I307" i="1" s="1"/>
  <c r="I306" i="1" s="1"/>
  <c r="I305" i="1" s="1"/>
  <c r="H308" i="1"/>
  <c r="H307" i="1" s="1"/>
  <c r="H306" i="1" s="1"/>
  <c r="H305" i="1" s="1"/>
  <c r="G308" i="1"/>
  <c r="G307" i="1" s="1"/>
  <c r="G306" i="1" s="1"/>
  <c r="G305" i="1" s="1"/>
  <c r="F308" i="1"/>
  <c r="F307" i="1" s="1"/>
  <c r="F306" i="1" s="1"/>
  <c r="F305" i="1" s="1"/>
  <c r="K304" i="1"/>
  <c r="K303" i="1" s="1"/>
  <c r="K302" i="1" s="1"/>
  <c r="J304" i="1"/>
  <c r="J303" i="1" s="1"/>
  <c r="J302" i="1" s="1"/>
  <c r="I304" i="1"/>
  <c r="I303" i="1" s="1"/>
  <c r="I302" i="1" s="1"/>
  <c r="H304" i="1"/>
  <c r="H303" i="1" s="1"/>
  <c r="H302" i="1" s="1"/>
  <c r="G304" i="1"/>
  <c r="G303" i="1" s="1"/>
  <c r="G302" i="1" s="1"/>
  <c r="F304" i="1"/>
  <c r="F303" i="1" s="1"/>
  <c r="F302" i="1" s="1"/>
  <c r="K301" i="1"/>
  <c r="K300" i="1" s="1"/>
  <c r="J301" i="1"/>
  <c r="J300" i="1" s="1"/>
  <c r="I301" i="1"/>
  <c r="H301" i="1"/>
  <c r="H300" i="1" s="1"/>
  <c r="G301" i="1"/>
  <c r="G300" i="1" s="1"/>
  <c r="F301" i="1"/>
  <c r="F300" i="1" s="1"/>
  <c r="I300" i="1"/>
  <c r="K299" i="1"/>
  <c r="K298" i="1" s="1"/>
  <c r="J299" i="1"/>
  <c r="J298" i="1" s="1"/>
  <c r="I299" i="1"/>
  <c r="I298" i="1" s="1"/>
  <c r="H299" i="1"/>
  <c r="H298" i="1" s="1"/>
  <c r="G299" i="1"/>
  <c r="G298" i="1" s="1"/>
  <c r="F299" i="1"/>
  <c r="F298" i="1" s="1"/>
  <c r="K293" i="1"/>
  <c r="K292" i="1" s="1"/>
  <c r="K291" i="1" s="1"/>
  <c r="J293" i="1"/>
  <c r="J292" i="1" s="1"/>
  <c r="J291" i="1" s="1"/>
  <c r="I293" i="1"/>
  <c r="I292" i="1" s="1"/>
  <c r="I291" i="1" s="1"/>
  <c r="H293" i="1"/>
  <c r="H292" i="1" s="1"/>
  <c r="H291" i="1" s="1"/>
  <c r="G293" i="1"/>
  <c r="G292" i="1" s="1"/>
  <c r="G291" i="1" s="1"/>
  <c r="F293" i="1"/>
  <c r="F292" i="1" s="1"/>
  <c r="F291" i="1" s="1"/>
  <c r="K290" i="1"/>
  <c r="K289" i="1" s="1"/>
  <c r="J290" i="1"/>
  <c r="J289" i="1" s="1"/>
  <c r="I290" i="1"/>
  <c r="I289" i="1" s="1"/>
  <c r="H290" i="1"/>
  <c r="H289" i="1" s="1"/>
  <c r="G290" i="1"/>
  <c r="G289" i="1" s="1"/>
  <c r="F290" i="1"/>
  <c r="F289" i="1" s="1"/>
  <c r="K288" i="1"/>
  <c r="K287" i="1" s="1"/>
  <c r="J288" i="1"/>
  <c r="J287" i="1" s="1"/>
  <c r="I288" i="1"/>
  <c r="I287" i="1" s="1"/>
  <c r="H288" i="1"/>
  <c r="H287" i="1" s="1"/>
  <c r="G288" i="1"/>
  <c r="G287" i="1" s="1"/>
  <c r="F288" i="1"/>
  <c r="F287" i="1" s="1"/>
  <c r="K286" i="1"/>
  <c r="K285" i="1" s="1"/>
  <c r="J286" i="1"/>
  <c r="J285" i="1" s="1"/>
  <c r="I286" i="1"/>
  <c r="I285" i="1" s="1"/>
  <c r="H286" i="1"/>
  <c r="H285" i="1" s="1"/>
  <c r="G286" i="1"/>
  <c r="G285" i="1" s="1"/>
  <c r="F286" i="1"/>
  <c r="F285" i="1" s="1"/>
  <c r="K279" i="1"/>
  <c r="K278" i="1" s="1"/>
  <c r="K277" i="1" s="1"/>
  <c r="K276" i="1" s="1"/>
  <c r="J279" i="1"/>
  <c r="J278" i="1" s="1"/>
  <c r="J277" i="1" s="1"/>
  <c r="J276" i="1" s="1"/>
  <c r="I279" i="1"/>
  <c r="I278" i="1" s="1"/>
  <c r="I277" i="1" s="1"/>
  <c r="I276" i="1" s="1"/>
  <c r="H279" i="1"/>
  <c r="H278" i="1" s="1"/>
  <c r="H277" i="1" s="1"/>
  <c r="H276" i="1" s="1"/>
  <c r="G279" i="1"/>
  <c r="G278" i="1" s="1"/>
  <c r="G277" i="1" s="1"/>
  <c r="G276" i="1" s="1"/>
  <c r="F279" i="1"/>
  <c r="F278" i="1" s="1"/>
  <c r="F277" i="1" s="1"/>
  <c r="F276" i="1" s="1"/>
  <c r="K275" i="1"/>
  <c r="K274" i="1" s="1"/>
  <c r="K273" i="1" s="1"/>
  <c r="K272" i="1" s="1"/>
  <c r="K271" i="1" s="1"/>
  <c r="J275" i="1"/>
  <c r="J274" i="1" s="1"/>
  <c r="J273" i="1" s="1"/>
  <c r="J272" i="1" s="1"/>
  <c r="J271" i="1" s="1"/>
  <c r="I275" i="1"/>
  <c r="I274" i="1" s="1"/>
  <c r="I273" i="1" s="1"/>
  <c r="I272" i="1" s="1"/>
  <c r="I271" i="1" s="1"/>
  <c r="H275" i="1"/>
  <c r="H274" i="1" s="1"/>
  <c r="H273" i="1" s="1"/>
  <c r="H272" i="1" s="1"/>
  <c r="H271" i="1" s="1"/>
  <c r="G275" i="1"/>
  <c r="G274" i="1" s="1"/>
  <c r="G273" i="1" s="1"/>
  <c r="G272" i="1" s="1"/>
  <c r="G271" i="1" s="1"/>
  <c r="F275" i="1"/>
  <c r="F274" i="1" s="1"/>
  <c r="F273" i="1" s="1"/>
  <c r="F272" i="1" s="1"/>
  <c r="F271" i="1" s="1"/>
  <c r="K270" i="1"/>
  <c r="J270" i="1"/>
  <c r="I270" i="1"/>
  <c r="H270" i="1"/>
  <c r="G270" i="1"/>
  <c r="F270" i="1"/>
  <c r="K269" i="1"/>
  <c r="J269" i="1"/>
  <c r="I269" i="1"/>
  <c r="H269" i="1"/>
  <c r="G269" i="1"/>
  <c r="F269" i="1"/>
  <c r="K268" i="1"/>
  <c r="J268" i="1"/>
  <c r="I268" i="1"/>
  <c r="H268" i="1"/>
  <c r="G268" i="1"/>
  <c r="F268" i="1"/>
  <c r="K266" i="1"/>
  <c r="K265" i="1" s="1"/>
  <c r="J266" i="1"/>
  <c r="J265" i="1" s="1"/>
  <c r="I266" i="1"/>
  <c r="I265" i="1" s="1"/>
  <c r="H266" i="1"/>
  <c r="H265" i="1" s="1"/>
  <c r="G266" i="1"/>
  <c r="G265" i="1" s="1"/>
  <c r="F266" i="1"/>
  <c r="F265" i="1" s="1"/>
  <c r="K263" i="1"/>
  <c r="K262" i="1" s="1"/>
  <c r="K261" i="1" s="1"/>
  <c r="J263" i="1"/>
  <c r="J262" i="1" s="1"/>
  <c r="J261" i="1" s="1"/>
  <c r="I263" i="1"/>
  <c r="I262" i="1" s="1"/>
  <c r="I261" i="1" s="1"/>
  <c r="H263" i="1"/>
  <c r="H262" i="1" s="1"/>
  <c r="H261" i="1" s="1"/>
  <c r="G263" i="1"/>
  <c r="G262" i="1" s="1"/>
  <c r="G261" i="1" s="1"/>
  <c r="F263" i="1"/>
  <c r="F262" i="1" s="1"/>
  <c r="F261" i="1" s="1"/>
  <c r="K258" i="1"/>
  <c r="K257" i="1" s="1"/>
  <c r="K256" i="1" s="1"/>
  <c r="K255" i="1" s="1"/>
  <c r="J258" i="1"/>
  <c r="J257" i="1" s="1"/>
  <c r="J256" i="1" s="1"/>
  <c r="J255" i="1" s="1"/>
  <c r="I258" i="1"/>
  <c r="I257" i="1" s="1"/>
  <c r="I256" i="1" s="1"/>
  <c r="I255" i="1" s="1"/>
  <c r="H258" i="1"/>
  <c r="H257" i="1" s="1"/>
  <c r="H256" i="1" s="1"/>
  <c r="H255" i="1" s="1"/>
  <c r="G258" i="1"/>
  <c r="G257" i="1" s="1"/>
  <c r="G256" i="1" s="1"/>
  <c r="G255" i="1" s="1"/>
  <c r="F258" i="1"/>
  <c r="F257" i="1" s="1"/>
  <c r="F256" i="1" s="1"/>
  <c r="F255" i="1" s="1"/>
  <c r="K254" i="1"/>
  <c r="J254" i="1"/>
  <c r="I254" i="1"/>
  <c r="H254" i="1"/>
  <c r="G254" i="1"/>
  <c r="F254" i="1"/>
  <c r="K251" i="1"/>
  <c r="K250" i="1" s="1"/>
  <c r="K249" i="1" s="1"/>
  <c r="J251" i="1"/>
  <c r="J250" i="1" s="1"/>
  <c r="J249" i="1" s="1"/>
  <c r="I251" i="1"/>
  <c r="I250" i="1" s="1"/>
  <c r="I249" i="1" s="1"/>
  <c r="H251" i="1"/>
  <c r="H250" i="1" s="1"/>
  <c r="H249" i="1" s="1"/>
  <c r="G251" i="1"/>
  <c r="G250" i="1" s="1"/>
  <c r="G249" i="1" s="1"/>
  <c r="F251" i="1"/>
  <c r="F250" i="1" s="1"/>
  <c r="F249" i="1" s="1"/>
  <c r="K245" i="1"/>
  <c r="K244" i="1" s="1"/>
  <c r="J245" i="1"/>
  <c r="J244" i="1" s="1"/>
  <c r="I245" i="1"/>
  <c r="I244" i="1" s="1"/>
  <c r="H245" i="1"/>
  <c r="H244" i="1" s="1"/>
  <c r="G245" i="1"/>
  <c r="G244" i="1" s="1"/>
  <c r="F245" i="1"/>
  <c r="F244" i="1" s="1"/>
  <c r="K243" i="1"/>
  <c r="K242" i="1" s="1"/>
  <c r="J243" i="1"/>
  <c r="J242" i="1" s="1"/>
  <c r="I243" i="1"/>
  <c r="I242" i="1" s="1"/>
  <c r="H243" i="1"/>
  <c r="H242" i="1" s="1"/>
  <c r="G243" i="1"/>
  <c r="G242" i="1" s="1"/>
  <c r="F243" i="1"/>
  <c r="F242" i="1" s="1"/>
  <c r="K241" i="1"/>
  <c r="K240" i="1" s="1"/>
  <c r="J241" i="1"/>
  <c r="J240" i="1" s="1"/>
  <c r="I241" i="1"/>
  <c r="I240" i="1" s="1"/>
  <c r="H241" i="1"/>
  <c r="H240" i="1" s="1"/>
  <c r="G241" i="1"/>
  <c r="G240" i="1" s="1"/>
  <c r="F241" i="1"/>
  <c r="F240" i="1" s="1"/>
  <c r="K237" i="1"/>
  <c r="K236" i="1" s="1"/>
  <c r="J237" i="1"/>
  <c r="J236" i="1" s="1"/>
  <c r="I237" i="1"/>
  <c r="I236" i="1" s="1"/>
  <c r="H237" i="1"/>
  <c r="H236" i="1" s="1"/>
  <c r="G237" i="1"/>
  <c r="G236" i="1" s="1"/>
  <c r="F237" i="1"/>
  <c r="F236" i="1" s="1"/>
  <c r="K235" i="1"/>
  <c r="K234" i="1" s="1"/>
  <c r="J235" i="1"/>
  <c r="J234" i="1" s="1"/>
  <c r="I235" i="1"/>
  <c r="I234" i="1" s="1"/>
  <c r="H235" i="1"/>
  <c r="H234" i="1" s="1"/>
  <c r="G235" i="1"/>
  <c r="G234" i="1" s="1"/>
  <c r="F235" i="1"/>
  <c r="F234" i="1" s="1"/>
  <c r="K229" i="1"/>
  <c r="K228" i="1" s="1"/>
  <c r="J229" i="1"/>
  <c r="J228" i="1" s="1"/>
  <c r="I229" i="1"/>
  <c r="I228" i="1" s="1"/>
  <c r="H229" i="1"/>
  <c r="H228" i="1" s="1"/>
  <c r="G229" i="1"/>
  <c r="G228" i="1" s="1"/>
  <c r="F229" i="1"/>
  <c r="F228" i="1" s="1"/>
  <c r="K227" i="1"/>
  <c r="J227" i="1"/>
  <c r="I227" i="1"/>
  <c r="H227" i="1"/>
  <c r="G227" i="1"/>
  <c r="F227" i="1"/>
  <c r="K225" i="1"/>
  <c r="K224" i="1" s="1"/>
  <c r="J225" i="1"/>
  <c r="J224" i="1" s="1"/>
  <c r="I225" i="1"/>
  <c r="I224" i="1" s="1"/>
  <c r="H225" i="1"/>
  <c r="H224" i="1" s="1"/>
  <c r="G225" i="1"/>
  <c r="G224" i="1" s="1"/>
  <c r="F225" i="1"/>
  <c r="F224" i="1" s="1"/>
  <c r="K223" i="1"/>
  <c r="K222" i="1" s="1"/>
  <c r="J223" i="1"/>
  <c r="J222" i="1" s="1"/>
  <c r="I223" i="1"/>
  <c r="H223" i="1"/>
  <c r="H222" i="1" s="1"/>
  <c r="G223" i="1"/>
  <c r="G222" i="1" s="1"/>
  <c r="F223" i="1"/>
  <c r="F222" i="1" s="1"/>
  <c r="I222" i="1"/>
  <c r="K221" i="1"/>
  <c r="K220" i="1" s="1"/>
  <c r="J221" i="1"/>
  <c r="J220" i="1" s="1"/>
  <c r="I221" i="1"/>
  <c r="I220" i="1" s="1"/>
  <c r="H221" i="1"/>
  <c r="H220" i="1" s="1"/>
  <c r="G221" i="1"/>
  <c r="G220" i="1" s="1"/>
  <c r="F221" i="1"/>
  <c r="F220" i="1" s="1"/>
  <c r="K219" i="1"/>
  <c r="K218" i="1" s="1"/>
  <c r="J219" i="1"/>
  <c r="J218" i="1" s="1"/>
  <c r="I219" i="1"/>
  <c r="I218" i="1" s="1"/>
  <c r="H219" i="1"/>
  <c r="H218" i="1" s="1"/>
  <c r="G219" i="1"/>
  <c r="G218" i="1" s="1"/>
  <c r="F219" i="1"/>
  <c r="F218" i="1" s="1"/>
  <c r="K217" i="1"/>
  <c r="K216" i="1" s="1"/>
  <c r="J217" i="1"/>
  <c r="J216" i="1" s="1"/>
  <c r="I217" i="1"/>
  <c r="I216" i="1" s="1"/>
  <c r="H217" i="1"/>
  <c r="H216" i="1" s="1"/>
  <c r="G217" i="1"/>
  <c r="G216" i="1" s="1"/>
  <c r="F217" i="1"/>
  <c r="F216" i="1" s="1"/>
  <c r="K214" i="1"/>
  <c r="K213" i="1" s="1"/>
  <c r="K212" i="1" s="1"/>
  <c r="J214" i="1"/>
  <c r="J213" i="1" s="1"/>
  <c r="J212" i="1" s="1"/>
  <c r="I214" i="1"/>
  <c r="I213" i="1" s="1"/>
  <c r="I212" i="1" s="1"/>
  <c r="H214" i="1"/>
  <c r="H213" i="1" s="1"/>
  <c r="H212" i="1" s="1"/>
  <c r="G214" i="1"/>
  <c r="G213" i="1" s="1"/>
  <c r="G212" i="1" s="1"/>
  <c r="F214" i="1"/>
  <c r="F213" i="1" s="1"/>
  <c r="F212" i="1" s="1"/>
  <c r="K208" i="1"/>
  <c r="K207" i="1" s="1"/>
  <c r="K206" i="1" s="1"/>
  <c r="J208" i="1"/>
  <c r="J207" i="1" s="1"/>
  <c r="J206" i="1" s="1"/>
  <c r="I208" i="1"/>
  <c r="I207" i="1" s="1"/>
  <c r="I206" i="1" s="1"/>
  <c r="H208" i="1"/>
  <c r="H207" i="1" s="1"/>
  <c r="H206" i="1" s="1"/>
  <c r="G208" i="1"/>
  <c r="G207" i="1" s="1"/>
  <c r="G206" i="1" s="1"/>
  <c r="F208" i="1"/>
  <c r="F207" i="1" s="1"/>
  <c r="F206" i="1" s="1"/>
  <c r="K203" i="1"/>
  <c r="K202" i="1" s="1"/>
  <c r="J203" i="1"/>
  <c r="J202" i="1" s="1"/>
  <c r="I203" i="1"/>
  <c r="I202" i="1" s="1"/>
  <c r="H203" i="1"/>
  <c r="H202" i="1" s="1"/>
  <c r="G203" i="1"/>
  <c r="G202" i="1" s="1"/>
  <c r="F203" i="1"/>
  <c r="F202" i="1" s="1"/>
  <c r="K201" i="1"/>
  <c r="K200" i="1" s="1"/>
  <c r="J201" i="1"/>
  <c r="J200" i="1" s="1"/>
  <c r="I201" i="1"/>
  <c r="I200" i="1" s="1"/>
  <c r="H201" i="1"/>
  <c r="H200" i="1" s="1"/>
  <c r="G201" i="1"/>
  <c r="G200" i="1" s="1"/>
  <c r="F201" i="1"/>
  <c r="F200" i="1" s="1"/>
  <c r="K199" i="1"/>
  <c r="K198" i="1" s="1"/>
  <c r="J199" i="1"/>
  <c r="J198" i="1" s="1"/>
  <c r="I199" i="1"/>
  <c r="I198" i="1" s="1"/>
  <c r="H199" i="1"/>
  <c r="H198" i="1" s="1"/>
  <c r="G199" i="1"/>
  <c r="G198" i="1" s="1"/>
  <c r="F199" i="1"/>
  <c r="F198" i="1" s="1"/>
  <c r="K192" i="1"/>
  <c r="K191" i="1" s="1"/>
  <c r="K190" i="1" s="1"/>
  <c r="J192" i="1"/>
  <c r="J191" i="1" s="1"/>
  <c r="J190" i="1" s="1"/>
  <c r="I192" i="1"/>
  <c r="I191" i="1" s="1"/>
  <c r="I190" i="1" s="1"/>
  <c r="H192" i="1"/>
  <c r="H191" i="1" s="1"/>
  <c r="H190" i="1" s="1"/>
  <c r="G192" i="1"/>
  <c r="G191" i="1" s="1"/>
  <c r="G190" i="1" s="1"/>
  <c r="F192" i="1"/>
  <c r="F191" i="1" s="1"/>
  <c r="F190" i="1" s="1"/>
  <c r="K189" i="1"/>
  <c r="K188" i="1" s="1"/>
  <c r="K187" i="1" s="1"/>
  <c r="J189" i="1"/>
  <c r="J188" i="1" s="1"/>
  <c r="J187" i="1" s="1"/>
  <c r="I189" i="1"/>
  <c r="I188" i="1" s="1"/>
  <c r="I187" i="1" s="1"/>
  <c r="H189" i="1"/>
  <c r="H188" i="1" s="1"/>
  <c r="H187" i="1" s="1"/>
  <c r="G189" i="1"/>
  <c r="G188" i="1" s="1"/>
  <c r="G187" i="1" s="1"/>
  <c r="F189" i="1"/>
  <c r="F188" i="1" s="1"/>
  <c r="F187" i="1" s="1"/>
  <c r="K186" i="1"/>
  <c r="K185" i="1" s="1"/>
  <c r="K184" i="1" s="1"/>
  <c r="J186" i="1"/>
  <c r="J185" i="1" s="1"/>
  <c r="J184" i="1" s="1"/>
  <c r="I186" i="1"/>
  <c r="I185" i="1" s="1"/>
  <c r="I184" i="1" s="1"/>
  <c r="H186" i="1"/>
  <c r="H185" i="1" s="1"/>
  <c r="H184" i="1" s="1"/>
  <c r="G186" i="1"/>
  <c r="G185" i="1" s="1"/>
  <c r="G184" i="1" s="1"/>
  <c r="F186" i="1"/>
  <c r="F185" i="1" s="1"/>
  <c r="F184" i="1" s="1"/>
  <c r="K180" i="1"/>
  <c r="J180" i="1"/>
  <c r="I180" i="1"/>
  <c r="H180" i="1"/>
  <c r="G180" i="1"/>
  <c r="F180" i="1"/>
  <c r="K179" i="1"/>
  <c r="J179" i="1"/>
  <c r="I179" i="1"/>
  <c r="H179" i="1"/>
  <c r="G179" i="1"/>
  <c r="F179" i="1"/>
  <c r="K178" i="1"/>
  <c r="J178" i="1"/>
  <c r="I178" i="1"/>
  <c r="H178" i="1"/>
  <c r="G178" i="1"/>
  <c r="F178" i="1"/>
  <c r="K176" i="1"/>
  <c r="K175" i="1" s="1"/>
  <c r="J176" i="1"/>
  <c r="J175" i="1" s="1"/>
  <c r="I176" i="1"/>
  <c r="I175" i="1" s="1"/>
  <c r="H176" i="1"/>
  <c r="H175" i="1" s="1"/>
  <c r="G176" i="1"/>
  <c r="G175" i="1" s="1"/>
  <c r="F176" i="1"/>
  <c r="F175" i="1" s="1"/>
  <c r="K173" i="1"/>
  <c r="K172" i="1" s="1"/>
  <c r="K171" i="1" s="1"/>
  <c r="J173" i="1"/>
  <c r="J172" i="1" s="1"/>
  <c r="J171" i="1" s="1"/>
  <c r="I173" i="1"/>
  <c r="I172" i="1" s="1"/>
  <c r="I171" i="1" s="1"/>
  <c r="H173" i="1"/>
  <c r="H172" i="1" s="1"/>
  <c r="H171" i="1" s="1"/>
  <c r="G173" i="1"/>
  <c r="G172" i="1" s="1"/>
  <c r="G171" i="1" s="1"/>
  <c r="F173" i="1"/>
  <c r="F172" i="1" s="1"/>
  <c r="F171" i="1" s="1"/>
  <c r="K168" i="1"/>
  <c r="K167" i="1" s="1"/>
  <c r="K166" i="1" s="1"/>
  <c r="K165" i="1" s="1"/>
  <c r="K164" i="1" s="1"/>
  <c r="J168" i="1"/>
  <c r="J167" i="1" s="1"/>
  <c r="J166" i="1" s="1"/>
  <c r="J165" i="1" s="1"/>
  <c r="J164" i="1" s="1"/>
  <c r="I168" i="1"/>
  <c r="I167" i="1" s="1"/>
  <c r="I166" i="1" s="1"/>
  <c r="I165" i="1" s="1"/>
  <c r="I164" i="1" s="1"/>
  <c r="H168" i="1"/>
  <c r="H167" i="1" s="1"/>
  <c r="H166" i="1" s="1"/>
  <c r="H165" i="1" s="1"/>
  <c r="H164" i="1" s="1"/>
  <c r="G168" i="1"/>
  <c r="F168" i="1"/>
  <c r="K162" i="1"/>
  <c r="K161" i="1" s="1"/>
  <c r="J162" i="1"/>
  <c r="J161" i="1" s="1"/>
  <c r="I162" i="1"/>
  <c r="I161" i="1" s="1"/>
  <c r="H162" i="1"/>
  <c r="H161" i="1" s="1"/>
  <c r="G162" i="1"/>
  <c r="G161" i="1" s="1"/>
  <c r="F162" i="1"/>
  <c r="F161" i="1" s="1"/>
  <c r="K160" i="1"/>
  <c r="K159" i="1" s="1"/>
  <c r="J160" i="1"/>
  <c r="J159" i="1" s="1"/>
  <c r="I160" i="1"/>
  <c r="I159" i="1" s="1"/>
  <c r="H160" i="1"/>
  <c r="H159" i="1" s="1"/>
  <c r="G160" i="1"/>
  <c r="G159" i="1" s="1"/>
  <c r="F160" i="1"/>
  <c r="F159" i="1" s="1"/>
  <c r="K158" i="1"/>
  <c r="K157" i="1" s="1"/>
  <c r="J158" i="1"/>
  <c r="J157" i="1" s="1"/>
  <c r="I158" i="1"/>
  <c r="I157" i="1" s="1"/>
  <c r="H158" i="1"/>
  <c r="H157" i="1" s="1"/>
  <c r="G158" i="1"/>
  <c r="G157" i="1" s="1"/>
  <c r="F158" i="1"/>
  <c r="F157" i="1" s="1"/>
  <c r="K155" i="1"/>
  <c r="K154" i="1" s="1"/>
  <c r="J155" i="1"/>
  <c r="J154" i="1" s="1"/>
  <c r="I155" i="1"/>
  <c r="I154" i="1" s="1"/>
  <c r="H155" i="1"/>
  <c r="H154" i="1" s="1"/>
  <c r="G155" i="1"/>
  <c r="G154" i="1" s="1"/>
  <c r="F155" i="1"/>
  <c r="F154" i="1" s="1"/>
  <c r="K153" i="1"/>
  <c r="K152" i="1" s="1"/>
  <c r="J153" i="1"/>
  <c r="J152" i="1" s="1"/>
  <c r="I153" i="1"/>
  <c r="I152" i="1" s="1"/>
  <c r="H153" i="1"/>
  <c r="H152" i="1" s="1"/>
  <c r="G153" i="1"/>
  <c r="G152" i="1" s="1"/>
  <c r="F153" i="1"/>
  <c r="F152" i="1" s="1"/>
  <c r="K151" i="1"/>
  <c r="J151" i="1"/>
  <c r="I151" i="1"/>
  <c r="H151" i="1"/>
  <c r="G151" i="1"/>
  <c r="F151" i="1"/>
  <c r="K150" i="1"/>
  <c r="J150" i="1"/>
  <c r="I150" i="1"/>
  <c r="H150" i="1"/>
  <c r="G150" i="1"/>
  <c r="F150" i="1"/>
  <c r="K148" i="1"/>
  <c r="J148" i="1"/>
  <c r="I148" i="1"/>
  <c r="H148" i="1"/>
  <c r="G148" i="1"/>
  <c r="F148" i="1"/>
  <c r="K146" i="1"/>
  <c r="J146" i="1"/>
  <c r="I146" i="1"/>
  <c r="H146" i="1"/>
  <c r="G146" i="1"/>
  <c r="F146" i="1"/>
  <c r="K145" i="1"/>
  <c r="J145" i="1"/>
  <c r="I145" i="1"/>
  <c r="H145" i="1"/>
  <c r="G145" i="1"/>
  <c r="F145" i="1"/>
  <c r="K143" i="1"/>
  <c r="K142" i="1" s="1"/>
  <c r="J143" i="1"/>
  <c r="J142" i="1" s="1"/>
  <c r="I143" i="1"/>
  <c r="I142" i="1" s="1"/>
  <c r="H143" i="1"/>
  <c r="H142" i="1" s="1"/>
  <c r="G143" i="1"/>
  <c r="G142" i="1" s="1"/>
  <c r="F143" i="1"/>
  <c r="F142" i="1" s="1"/>
  <c r="K140" i="1"/>
  <c r="K139" i="1" s="1"/>
  <c r="K138" i="1" s="1"/>
  <c r="J140" i="1"/>
  <c r="J139" i="1" s="1"/>
  <c r="J138" i="1" s="1"/>
  <c r="I140" i="1"/>
  <c r="I139" i="1" s="1"/>
  <c r="I138" i="1" s="1"/>
  <c r="H140" i="1"/>
  <c r="H139" i="1" s="1"/>
  <c r="H138" i="1" s="1"/>
  <c r="G140" i="1"/>
  <c r="G139" i="1" s="1"/>
  <c r="G138" i="1" s="1"/>
  <c r="F140" i="1"/>
  <c r="F139" i="1" s="1"/>
  <c r="F138" i="1" s="1"/>
  <c r="K136" i="1"/>
  <c r="J136" i="1"/>
  <c r="I136" i="1"/>
  <c r="H136" i="1"/>
  <c r="G136" i="1"/>
  <c r="F136" i="1"/>
  <c r="K135" i="1"/>
  <c r="J135" i="1"/>
  <c r="I135" i="1"/>
  <c r="H135" i="1"/>
  <c r="G135" i="1"/>
  <c r="F135" i="1"/>
  <c r="K131" i="1"/>
  <c r="K130" i="1" s="1"/>
  <c r="K129" i="1" s="1"/>
  <c r="J131" i="1"/>
  <c r="J130" i="1" s="1"/>
  <c r="J129" i="1" s="1"/>
  <c r="I131" i="1"/>
  <c r="I130" i="1" s="1"/>
  <c r="I129" i="1" s="1"/>
  <c r="H131" i="1"/>
  <c r="H130" i="1" s="1"/>
  <c r="H129" i="1" s="1"/>
  <c r="G131" i="1"/>
  <c r="G130" i="1" s="1"/>
  <c r="G129" i="1" s="1"/>
  <c r="F131" i="1"/>
  <c r="F130" i="1" s="1"/>
  <c r="F129" i="1" s="1"/>
  <c r="K128" i="1"/>
  <c r="K127" i="1" s="1"/>
  <c r="K126" i="1" s="1"/>
  <c r="J128" i="1"/>
  <c r="J127" i="1" s="1"/>
  <c r="J126" i="1" s="1"/>
  <c r="I128" i="1"/>
  <c r="I127" i="1" s="1"/>
  <c r="I126" i="1" s="1"/>
  <c r="H128" i="1"/>
  <c r="H127" i="1" s="1"/>
  <c r="H126" i="1" s="1"/>
  <c r="G128" i="1"/>
  <c r="G127" i="1" s="1"/>
  <c r="G126" i="1" s="1"/>
  <c r="F128" i="1"/>
  <c r="F127" i="1" s="1"/>
  <c r="F126" i="1" s="1"/>
  <c r="K125" i="1"/>
  <c r="K124" i="1" s="1"/>
  <c r="K123" i="1" s="1"/>
  <c r="J125" i="1"/>
  <c r="J124" i="1" s="1"/>
  <c r="J123" i="1" s="1"/>
  <c r="I125" i="1"/>
  <c r="I124" i="1" s="1"/>
  <c r="I123" i="1" s="1"/>
  <c r="H125" i="1"/>
  <c r="H124" i="1" s="1"/>
  <c r="H123" i="1" s="1"/>
  <c r="G125" i="1"/>
  <c r="G124" i="1" s="1"/>
  <c r="G123" i="1" s="1"/>
  <c r="F125" i="1"/>
  <c r="F124" i="1" s="1"/>
  <c r="F123" i="1" s="1"/>
  <c r="K122" i="1"/>
  <c r="K121" i="1" s="1"/>
  <c r="K120" i="1" s="1"/>
  <c r="J122" i="1"/>
  <c r="J121" i="1" s="1"/>
  <c r="J120" i="1" s="1"/>
  <c r="I122" i="1"/>
  <c r="I121" i="1" s="1"/>
  <c r="I120" i="1" s="1"/>
  <c r="H122" i="1"/>
  <c r="H121" i="1" s="1"/>
  <c r="H120" i="1" s="1"/>
  <c r="G122" i="1"/>
  <c r="G121" i="1" s="1"/>
  <c r="G120" i="1" s="1"/>
  <c r="F122" i="1"/>
  <c r="F121" i="1" s="1"/>
  <c r="F120" i="1" s="1"/>
  <c r="K118" i="1"/>
  <c r="K117" i="1" s="1"/>
  <c r="K116" i="1" s="1"/>
  <c r="J118" i="1"/>
  <c r="J117" i="1" s="1"/>
  <c r="J116" i="1" s="1"/>
  <c r="I118" i="1"/>
  <c r="I117" i="1" s="1"/>
  <c r="I116" i="1" s="1"/>
  <c r="H118" i="1"/>
  <c r="H117" i="1" s="1"/>
  <c r="H116" i="1" s="1"/>
  <c r="G118" i="1"/>
  <c r="G117" i="1" s="1"/>
  <c r="G116" i="1" s="1"/>
  <c r="F118" i="1"/>
  <c r="F117" i="1" s="1"/>
  <c r="F116" i="1" s="1"/>
  <c r="K115" i="1"/>
  <c r="K114" i="1" s="1"/>
  <c r="K113" i="1" s="1"/>
  <c r="J115" i="1"/>
  <c r="J114" i="1" s="1"/>
  <c r="J113" i="1" s="1"/>
  <c r="I115" i="1"/>
  <c r="I114" i="1" s="1"/>
  <c r="I113" i="1" s="1"/>
  <c r="H115" i="1"/>
  <c r="H114" i="1" s="1"/>
  <c r="H113" i="1" s="1"/>
  <c r="G115" i="1"/>
  <c r="G114" i="1" s="1"/>
  <c r="G113" i="1" s="1"/>
  <c r="F115" i="1"/>
  <c r="F114" i="1" s="1"/>
  <c r="F113" i="1" s="1"/>
  <c r="K112" i="1"/>
  <c r="J112" i="1"/>
  <c r="I112" i="1"/>
  <c r="H112" i="1"/>
  <c r="G112" i="1"/>
  <c r="F112" i="1"/>
  <c r="K111" i="1"/>
  <c r="J111" i="1"/>
  <c r="I111" i="1"/>
  <c r="H111" i="1"/>
  <c r="G111" i="1"/>
  <c r="F111" i="1"/>
  <c r="K106" i="1"/>
  <c r="J106" i="1"/>
  <c r="I106" i="1"/>
  <c r="H106" i="1"/>
  <c r="G106" i="1"/>
  <c r="F106" i="1"/>
  <c r="K105" i="1"/>
  <c r="J105" i="1"/>
  <c r="I105" i="1"/>
  <c r="H105" i="1"/>
  <c r="G105" i="1"/>
  <c r="F105" i="1"/>
  <c r="K99" i="1"/>
  <c r="K98" i="1" s="1"/>
  <c r="K97" i="1" s="1"/>
  <c r="K96" i="1" s="1"/>
  <c r="K95" i="1" s="1"/>
  <c r="J99" i="1"/>
  <c r="J98" i="1" s="1"/>
  <c r="J97" i="1" s="1"/>
  <c r="J96" i="1" s="1"/>
  <c r="J95" i="1" s="1"/>
  <c r="I99" i="1"/>
  <c r="I98" i="1" s="1"/>
  <c r="I97" i="1" s="1"/>
  <c r="I96" i="1" s="1"/>
  <c r="I95" i="1" s="1"/>
  <c r="H99" i="1"/>
  <c r="H98" i="1" s="1"/>
  <c r="H97" i="1" s="1"/>
  <c r="H96" i="1" s="1"/>
  <c r="H95" i="1" s="1"/>
  <c r="G99" i="1"/>
  <c r="G98" i="1" s="1"/>
  <c r="G97" i="1" s="1"/>
  <c r="G96" i="1" s="1"/>
  <c r="G95" i="1" s="1"/>
  <c r="F99" i="1"/>
  <c r="F98" i="1" s="1"/>
  <c r="F97" i="1" s="1"/>
  <c r="F96" i="1" s="1"/>
  <c r="F95" i="1" s="1"/>
  <c r="K94" i="1"/>
  <c r="K93" i="1" s="1"/>
  <c r="J94" i="1"/>
  <c r="J93" i="1" s="1"/>
  <c r="I94" i="1"/>
  <c r="I93" i="1" s="1"/>
  <c r="H94" i="1"/>
  <c r="H93" i="1" s="1"/>
  <c r="G94" i="1"/>
  <c r="G93" i="1" s="1"/>
  <c r="F94" i="1"/>
  <c r="F93" i="1" s="1"/>
  <c r="K92" i="1"/>
  <c r="J92" i="1"/>
  <c r="I92" i="1"/>
  <c r="H92" i="1"/>
  <c r="G92" i="1"/>
  <c r="F92" i="1"/>
  <c r="K91" i="1"/>
  <c r="J91" i="1"/>
  <c r="I91" i="1"/>
  <c r="H91" i="1"/>
  <c r="G91" i="1"/>
  <c r="F91" i="1"/>
  <c r="K89" i="1"/>
  <c r="K88" i="1" s="1"/>
  <c r="J89" i="1"/>
  <c r="J88" i="1" s="1"/>
  <c r="I89" i="1"/>
  <c r="I88" i="1" s="1"/>
  <c r="H89" i="1"/>
  <c r="H88" i="1" s="1"/>
  <c r="G89" i="1"/>
  <c r="G88" i="1" s="1"/>
  <c r="F89" i="1"/>
  <c r="F88" i="1" s="1"/>
  <c r="K87" i="1"/>
  <c r="K86" i="1" s="1"/>
  <c r="J87" i="1"/>
  <c r="J86" i="1" s="1"/>
  <c r="I87" i="1"/>
  <c r="I86" i="1" s="1"/>
  <c r="H87" i="1"/>
  <c r="H86" i="1" s="1"/>
  <c r="G87" i="1"/>
  <c r="G86" i="1" s="1"/>
  <c r="F87" i="1"/>
  <c r="F86" i="1" s="1"/>
  <c r="K83" i="1"/>
  <c r="J83" i="1"/>
  <c r="I83" i="1"/>
  <c r="H83" i="1"/>
  <c r="G83" i="1"/>
  <c r="F83" i="1"/>
  <c r="K82" i="1"/>
  <c r="J82" i="1"/>
  <c r="I82" i="1"/>
  <c r="H82" i="1"/>
  <c r="G82" i="1"/>
  <c r="F82" i="1"/>
  <c r="K80" i="1"/>
  <c r="J80" i="1"/>
  <c r="I80" i="1"/>
  <c r="H80" i="1"/>
  <c r="G80" i="1"/>
  <c r="F80" i="1"/>
  <c r="K79" i="1"/>
  <c r="J79" i="1"/>
  <c r="I79" i="1"/>
  <c r="H79" i="1"/>
  <c r="G79" i="1"/>
  <c r="F79" i="1"/>
  <c r="K73" i="1"/>
  <c r="J73" i="1"/>
  <c r="I73" i="1"/>
  <c r="H73" i="1"/>
  <c r="G73" i="1"/>
  <c r="F73" i="1"/>
  <c r="K72" i="1"/>
  <c r="J72" i="1"/>
  <c r="I72" i="1"/>
  <c r="H72" i="1"/>
  <c r="G72" i="1"/>
  <c r="F72" i="1"/>
  <c r="K70" i="1"/>
  <c r="K69" i="1" s="1"/>
  <c r="J70" i="1"/>
  <c r="J69" i="1" s="1"/>
  <c r="I70" i="1"/>
  <c r="I69" i="1" s="1"/>
  <c r="H70" i="1"/>
  <c r="H69" i="1" s="1"/>
  <c r="G70" i="1"/>
  <c r="G69" i="1" s="1"/>
  <c r="F70" i="1"/>
  <c r="F69" i="1" s="1"/>
  <c r="K68" i="1"/>
  <c r="K67" i="1" s="1"/>
  <c r="J68" i="1"/>
  <c r="J67" i="1" s="1"/>
  <c r="I68" i="1"/>
  <c r="I67" i="1" s="1"/>
  <c r="H68" i="1"/>
  <c r="H67" i="1" s="1"/>
  <c r="G68" i="1"/>
  <c r="G67" i="1" s="1"/>
  <c r="F68" i="1"/>
  <c r="F67" i="1" s="1"/>
  <c r="K64" i="1"/>
  <c r="K63" i="1" s="1"/>
  <c r="K62" i="1" s="1"/>
  <c r="K61" i="1" s="1"/>
  <c r="K60" i="1" s="1"/>
  <c r="J64" i="1"/>
  <c r="J63" i="1" s="1"/>
  <c r="J62" i="1" s="1"/>
  <c r="J61" i="1" s="1"/>
  <c r="J60" i="1" s="1"/>
  <c r="I64" i="1"/>
  <c r="I63" i="1" s="1"/>
  <c r="I62" i="1" s="1"/>
  <c r="I61" i="1" s="1"/>
  <c r="I60" i="1" s="1"/>
  <c r="H64" i="1"/>
  <c r="H63" i="1" s="1"/>
  <c r="H62" i="1" s="1"/>
  <c r="H61" i="1" s="1"/>
  <c r="H60" i="1" s="1"/>
  <c r="G64" i="1"/>
  <c r="G63" i="1" s="1"/>
  <c r="G62" i="1" s="1"/>
  <c r="G61" i="1" s="1"/>
  <c r="G60" i="1" s="1"/>
  <c r="F64" i="1"/>
  <c r="F63" i="1" s="1"/>
  <c r="F62" i="1" s="1"/>
  <c r="F61" i="1" s="1"/>
  <c r="F60" i="1" s="1"/>
  <c r="K59" i="1"/>
  <c r="K58" i="1" s="1"/>
  <c r="K57" i="1" s="1"/>
  <c r="J59" i="1"/>
  <c r="J58" i="1" s="1"/>
  <c r="J57" i="1" s="1"/>
  <c r="I59" i="1"/>
  <c r="I58" i="1" s="1"/>
  <c r="I57" i="1" s="1"/>
  <c r="H59" i="1"/>
  <c r="H58" i="1" s="1"/>
  <c r="H57" i="1" s="1"/>
  <c r="G59" i="1"/>
  <c r="G58" i="1" s="1"/>
  <c r="G57" i="1" s="1"/>
  <c r="F59" i="1"/>
  <c r="F58" i="1" s="1"/>
  <c r="F57" i="1" s="1"/>
  <c r="K56" i="1"/>
  <c r="J56" i="1"/>
  <c r="I56" i="1"/>
  <c r="H56" i="1"/>
  <c r="G56" i="1"/>
  <c r="F56" i="1"/>
  <c r="K53" i="1"/>
  <c r="J53" i="1"/>
  <c r="I53" i="1"/>
  <c r="H53" i="1"/>
  <c r="G53" i="1"/>
  <c r="F53" i="1"/>
  <c r="K52" i="1"/>
  <c r="J52" i="1"/>
  <c r="I52" i="1"/>
  <c r="H52" i="1"/>
  <c r="G52" i="1"/>
  <c r="F52" i="1"/>
  <c r="K50" i="1"/>
  <c r="J50" i="1"/>
  <c r="I50" i="1"/>
  <c r="H50" i="1"/>
  <c r="G50" i="1"/>
  <c r="F50" i="1"/>
  <c r="K49" i="1"/>
  <c r="J49" i="1"/>
  <c r="I49" i="1"/>
  <c r="H49" i="1"/>
  <c r="G49" i="1"/>
  <c r="F49" i="1"/>
  <c r="K45" i="1"/>
  <c r="K44" i="1" s="1"/>
  <c r="K43" i="1" s="1"/>
  <c r="J45" i="1"/>
  <c r="J44" i="1" s="1"/>
  <c r="J43" i="1" s="1"/>
  <c r="I45" i="1"/>
  <c r="I44" i="1" s="1"/>
  <c r="I43" i="1" s="1"/>
  <c r="H45" i="1"/>
  <c r="H44" i="1" s="1"/>
  <c r="H43" i="1" s="1"/>
  <c r="G45" i="1"/>
  <c r="G44" i="1" s="1"/>
  <c r="G43" i="1" s="1"/>
  <c r="F45" i="1"/>
  <c r="F44" i="1" s="1"/>
  <c r="F43" i="1" s="1"/>
  <c r="K39" i="1"/>
  <c r="K38" i="1" s="1"/>
  <c r="J39" i="1"/>
  <c r="J38" i="1" s="1"/>
  <c r="I39" i="1"/>
  <c r="I38" i="1" s="1"/>
  <c r="H39" i="1"/>
  <c r="H38" i="1" s="1"/>
  <c r="G39" i="1"/>
  <c r="G38" i="1" s="1"/>
  <c r="F39" i="1"/>
  <c r="F38" i="1" s="1"/>
  <c r="K37" i="1"/>
  <c r="J37" i="1"/>
  <c r="I37" i="1"/>
  <c r="H37" i="1"/>
  <c r="G37" i="1"/>
  <c r="F37" i="1"/>
  <c r="K36" i="1"/>
  <c r="J36" i="1"/>
  <c r="I36" i="1"/>
  <c r="H36" i="1"/>
  <c r="G36" i="1"/>
  <c r="F36" i="1"/>
  <c r="K34" i="1"/>
  <c r="K33" i="1" s="1"/>
  <c r="J34" i="1"/>
  <c r="J33" i="1" s="1"/>
  <c r="I34" i="1"/>
  <c r="I33" i="1" s="1"/>
  <c r="H34" i="1"/>
  <c r="H33" i="1" s="1"/>
  <c r="G34" i="1"/>
  <c r="G33" i="1" s="1"/>
  <c r="F34" i="1"/>
  <c r="F33" i="1" s="1"/>
  <c r="K30" i="1"/>
  <c r="K29" i="1" s="1"/>
  <c r="K28" i="1" s="1"/>
  <c r="J30" i="1"/>
  <c r="J29" i="1" s="1"/>
  <c r="J28" i="1" s="1"/>
  <c r="I30" i="1"/>
  <c r="I29" i="1" s="1"/>
  <c r="I28" i="1" s="1"/>
  <c r="H30" i="1"/>
  <c r="H29" i="1" s="1"/>
  <c r="H28" i="1" s="1"/>
  <c r="G30" i="1"/>
  <c r="G29" i="1" s="1"/>
  <c r="G28" i="1" s="1"/>
  <c r="F30" i="1"/>
  <c r="F29" i="1" s="1"/>
  <c r="F28" i="1" s="1"/>
  <c r="K27" i="1"/>
  <c r="J27" i="1"/>
  <c r="I27" i="1"/>
  <c r="H27" i="1"/>
  <c r="G27" i="1"/>
  <c r="F27" i="1"/>
  <c r="K26" i="1"/>
  <c r="J26" i="1"/>
  <c r="I26" i="1"/>
  <c r="H26" i="1"/>
  <c r="G26" i="1"/>
  <c r="F26" i="1"/>
  <c r="K20" i="1"/>
  <c r="K19" i="1" s="1"/>
  <c r="J20" i="1"/>
  <c r="J19" i="1" s="1"/>
  <c r="I20" i="1"/>
  <c r="I19" i="1" s="1"/>
  <c r="H20" i="1"/>
  <c r="H19" i="1" s="1"/>
  <c r="G20" i="1"/>
  <c r="G19" i="1" s="1"/>
  <c r="F20" i="1"/>
  <c r="F19" i="1" s="1"/>
  <c r="J18" i="1"/>
  <c r="I18" i="1"/>
  <c r="H18" i="1"/>
  <c r="G18" i="1"/>
  <c r="F18" i="1"/>
  <c r="K17" i="1"/>
  <c r="J17" i="1"/>
  <c r="I17" i="1"/>
  <c r="H17" i="1"/>
  <c r="G17" i="1"/>
  <c r="F17" i="1"/>
  <c r="K15" i="1"/>
  <c r="K14" i="1" s="1"/>
  <c r="J15" i="1"/>
  <c r="J14" i="1" s="1"/>
  <c r="I15" i="1"/>
  <c r="I14" i="1" s="1"/>
  <c r="H15" i="1"/>
  <c r="H14" i="1" s="1"/>
  <c r="G15" i="1"/>
  <c r="G14" i="1" s="1"/>
  <c r="F15" i="1"/>
  <c r="F14" i="1" s="1"/>
  <c r="I284" i="1" l="1"/>
  <c r="F339" i="1"/>
  <c r="J339" i="1"/>
  <c r="H239" i="1"/>
  <c r="I239" i="1"/>
  <c r="G239" i="1"/>
  <c r="K239" i="1"/>
  <c r="K238" i="1" s="1"/>
  <c r="F239" i="1"/>
  <c r="F238" i="1" s="1"/>
  <c r="J239" i="1"/>
  <c r="H284" i="1"/>
  <c r="F284" i="1"/>
  <c r="J284" i="1"/>
  <c r="J283" i="1" s="1"/>
  <c r="J282" i="1" s="1"/>
  <c r="J281" i="1" s="1"/>
  <c r="G339" i="1"/>
  <c r="K339" i="1"/>
  <c r="G284" i="1"/>
  <c r="K284" i="1"/>
  <c r="K283" i="1" s="1"/>
  <c r="K282" i="1" s="1"/>
  <c r="K281" i="1" s="1"/>
  <c r="I339" i="1"/>
  <c r="H369" i="1"/>
  <c r="H368" i="1" s="1"/>
  <c r="H339" i="1"/>
  <c r="F369" i="1"/>
  <c r="F368" i="1" s="1"/>
  <c r="J369" i="1"/>
  <c r="G430" i="1"/>
  <c r="K430" i="1"/>
  <c r="I369" i="1"/>
  <c r="I368" i="1" s="1"/>
  <c r="I499" i="1"/>
  <c r="F430" i="1"/>
  <c r="J430" i="1"/>
  <c r="G369" i="1"/>
  <c r="G368" i="1" s="1"/>
  <c r="K369" i="1"/>
  <c r="H430" i="1"/>
  <c r="F499" i="1"/>
  <c r="J499" i="1"/>
  <c r="I430" i="1"/>
  <c r="H499" i="1"/>
  <c r="G499" i="1"/>
  <c r="K499" i="1"/>
  <c r="H654" i="1"/>
  <c r="H651" i="1" s="1"/>
  <c r="H650" i="1" s="1"/>
  <c r="J663" i="1"/>
  <c r="J662" i="1" s="1"/>
  <c r="J661" i="1" s="1"/>
  <c r="F673" i="1"/>
  <c r="F672" i="1" s="1"/>
  <c r="F671" i="1" s="1"/>
  <c r="F670" i="1" s="1"/>
  <c r="F669" i="1" s="1"/>
  <c r="F668" i="1" s="1"/>
  <c r="J673" i="1"/>
  <c r="J672" i="1" s="1"/>
  <c r="J671" i="1" s="1"/>
  <c r="J670" i="1" s="1"/>
  <c r="J669" i="1" s="1"/>
  <c r="J668" i="1" s="1"/>
  <c r="K357" i="1"/>
  <c r="H357" i="1"/>
  <c r="F578" i="1"/>
  <c r="F577" i="1" s="1"/>
  <c r="F564" i="1" s="1"/>
  <c r="F563" i="1" s="1"/>
  <c r="J578" i="1"/>
  <c r="J577" i="1" s="1"/>
  <c r="J564" i="1" s="1"/>
  <c r="J563" i="1" s="1"/>
  <c r="F357" i="1"/>
  <c r="J357" i="1"/>
  <c r="G357" i="1"/>
  <c r="I357" i="1"/>
  <c r="I297" i="1"/>
  <c r="I296" i="1" s="1"/>
  <c r="I295" i="1" s="1"/>
  <c r="K297" i="1"/>
  <c r="K383" i="1"/>
  <c r="I578" i="1"/>
  <c r="I577" i="1" s="1"/>
  <c r="I564" i="1" s="1"/>
  <c r="I563" i="1" s="1"/>
  <c r="F297" i="1"/>
  <c r="F296" i="1" s="1"/>
  <c r="F295" i="1" s="1"/>
  <c r="J297" i="1"/>
  <c r="G297" i="1"/>
  <c r="G296" i="1" s="1"/>
  <c r="G295" i="1" s="1"/>
  <c r="K647" i="1"/>
  <c r="H297" i="1"/>
  <c r="G147" i="1"/>
  <c r="K147" i="1"/>
  <c r="I205" i="1"/>
  <c r="I204" i="1" s="1"/>
  <c r="F627" i="1"/>
  <c r="F626" i="1" s="1"/>
  <c r="G167" i="1"/>
  <c r="G166" i="1" s="1"/>
  <c r="G165" i="1" s="1"/>
  <c r="G164" i="1" s="1"/>
  <c r="K395" i="1"/>
  <c r="K390" i="1" s="1"/>
  <c r="K389" i="1" s="1"/>
  <c r="K388" i="1" s="1"/>
  <c r="G578" i="1"/>
  <c r="G577" i="1" s="1"/>
  <c r="G564" i="1" s="1"/>
  <c r="G563" i="1" s="1"/>
  <c r="H578" i="1"/>
  <c r="H577" i="1" s="1"/>
  <c r="H636" i="1"/>
  <c r="H635" i="1" s="1"/>
  <c r="H634" i="1" s="1"/>
  <c r="G71" i="1"/>
  <c r="G66" i="1" s="1"/>
  <c r="I71" i="1"/>
  <c r="I66" i="1" s="1"/>
  <c r="J226" i="1"/>
  <c r="J215" i="1" s="1"/>
  <c r="K71" i="1"/>
  <c r="K66" i="1" s="1"/>
  <c r="J35" i="1"/>
  <c r="G51" i="1"/>
  <c r="K51" i="1"/>
  <c r="I51" i="1"/>
  <c r="J395" i="1"/>
  <c r="J390" i="1" s="1"/>
  <c r="J389" i="1" s="1"/>
  <c r="J388" i="1" s="1"/>
  <c r="G439" i="1"/>
  <c r="K636" i="1"/>
  <c r="K635" i="1" s="1"/>
  <c r="K634" i="1" s="1"/>
  <c r="I654" i="1"/>
  <c r="I651" i="1" s="1"/>
  <c r="I650" i="1" s="1"/>
  <c r="K35" i="1"/>
  <c r="F110" i="1"/>
  <c r="F109" i="1" s="1"/>
  <c r="F108" i="1" s="1"/>
  <c r="J110" i="1"/>
  <c r="J109" i="1" s="1"/>
  <c r="J108" i="1" s="1"/>
  <c r="F144" i="1"/>
  <c r="J144" i="1"/>
  <c r="K183" i="1"/>
  <c r="K182" i="1" s="1"/>
  <c r="K181" i="1" s="1"/>
  <c r="H205" i="1"/>
  <c r="H204" i="1" s="1"/>
  <c r="I226" i="1"/>
  <c r="I215" i="1" s="1"/>
  <c r="G253" i="1"/>
  <c r="G252" i="1" s="1"/>
  <c r="K253" i="1"/>
  <c r="K252" i="1" s="1"/>
  <c r="G35" i="1"/>
  <c r="I35" i="1"/>
  <c r="I149" i="1"/>
  <c r="G149" i="1"/>
  <c r="K149" i="1"/>
  <c r="J177" i="1"/>
  <c r="J174" i="1" s="1"/>
  <c r="J607" i="1"/>
  <c r="J606" i="1" s="1"/>
  <c r="I647" i="1"/>
  <c r="K686" i="1"/>
  <c r="K685" i="1" s="1"/>
  <c r="K684" i="1" s="1"/>
  <c r="G267" i="1"/>
  <c r="G264" i="1" s="1"/>
  <c r="G260" i="1" s="1"/>
  <c r="G259" i="1" s="1"/>
  <c r="K267" i="1"/>
  <c r="K264" i="1" s="1"/>
  <c r="K260" i="1" s="1"/>
  <c r="K259" i="1" s="1"/>
  <c r="G315" i="1"/>
  <c r="G314" i="1" s="1"/>
  <c r="G313" i="1" s="1"/>
  <c r="I439" i="1"/>
  <c r="H48" i="1"/>
  <c r="J104" i="1"/>
  <c r="J103" i="1" s="1"/>
  <c r="J102" i="1" s="1"/>
  <c r="J101" i="1" s="1"/>
  <c r="J156" i="1"/>
  <c r="K445" i="1"/>
  <c r="K444" i="1" s="1"/>
  <c r="H455" i="1"/>
  <c r="H454" i="1" s="1"/>
  <c r="H453" i="1" s="1"/>
  <c r="H110" i="1"/>
  <c r="H109" i="1" s="1"/>
  <c r="H108" i="1" s="1"/>
  <c r="F156" i="1"/>
  <c r="I78" i="1"/>
  <c r="G81" i="1"/>
  <c r="K81" i="1"/>
  <c r="G110" i="1"/>
  <c r="G109" i="1" s="1"/>
  <c r="G108" i="1" s="1"/>
  <c r="K110" i="1"/>
  <c r="K109" i="1" s="1"/>
  <c r="K108" i="1" s="1"/>
  <c r="G134" i="1"/>
  <c r="G133" i="1" s="1"/>
  <c r="G132" i="1" s="1"/>
  <c r="K134" i="1"/>
  <c r="K133" i="1" s="1"/>
  <c r="K132" i="1" s="1"/>
  <c r="F267" i="1"/>
  <c r="F264" i="1" s="1"/>
  <c r="F260" i="1" s="1"/>
  <c r="F259" i="1" s="1"/>
  <c r="H439" i="1"/>
  <c r="F478" i="1"/>
  <c r="F477" i="1" s="1"/>
  <c r="F476" i="1" s="1"/>
  <c r="J478" i="1"/>
  <c r="J477" i="1" s="1"/>
  <c r="J476" i="1" s="1"/>
  <c r="F483" i="1"/>
  <c r="F482" i="1" s="1"/>
  <c r="F481" i="1" s="1"/>
  <c r="J483" i="1"/>
  <c r="J482" i="1" s="1"/>
  <c r="J481" i="1" s="1"/>
  <c r="F594" i="1"/>
  <c r="J594" i="1"/>
  <c r="H594" i="1"/>
  <c r="I636" i="1"/>
  <c r="I635" i="1" s="1"/>
  <c r="I634" i="1" s="1"/>
  <c r="K643" i="1"/>
  <c r="F647" i="1"/>
  <c r="J647" i="1"/>
  <c r="H25" i="1"/>
  <c r="H24" i="1" s="1"/>
  <c r="H23" i="1" s="1"/>
  <c r="H22" i="1" s="1"/>
  <c r="J42" i="1"/>
  <c r="H71" i="1"/>
  <c r="H66" i="1" s="1"/>
  <c r="F71" i="1"/>
  <c r="F66" i="1" s="1"/>
  <c r="J71" i="1"/>
  <c r="J66" i="1" s="1"/>
  <c r="G183" i="1"/>
  <c r="G182" i="1" s="1"/>
  <c r="G181" i="1" s="1"/>
  <c r="I395" i="1"/>
  <c r="I390" i="1" s="1"/>
  <c r="I389" i="1" s="1"/>
  <c r="I388" i="1" s="1"/>
  <c r="G395" i="1"/>
  <c r="G390" i="1" s="1"/>
  <c r="G389" i="1" s="1"/>
  <c r="G388" i="1" s="1"/>
  <c r="G492" i="1"/>
  <c r="G487" i="1" s="1"/>
  <c r="K492" i="1"/>
  <c r="K487" i="1" s="1"/>
  <c r="K486" i="1" s="1"/>
  <c r="K485" i="1" s="1"/>
  <c r="H520" i="1"/>
  <c r="H519" i="1" s="1"/>
  <c r="F607" i="1"/>
  <c r="F606" i="1" s="1"/>
  <c r="F643" i="1"/>
  <c r="J643" i="1"/>
  <c r="H643" i="1"/>
  <c r="F645" i="1"/>
  <c r="J645" i="1"/>
  <c r="H645" i="1"/>
  <c r="G663" i="1"/>
  <c r="G662" i="1" s="1"/>
  <c r="G661" i="1" s="1"/>
  <c r="G660" i="1" s="1"/>
  <c r="G659" i="1" s="1"/>
  <c r="K663" i="1"/>
  <c r="K662" i="1" s="1"/>
  <c r="K661" i="1" s="1"/>
  <c r="K660" i="1" s="1"/>
  <c r="K659" i="1" s="1"/>
  <c r="G673" i="1"/>
  <c r="G672" i="1" s="1"/>
  <c r="G671" i="1" s="1"/>
  <c r="G670" i="1" s="1"/>
  <c r="G669" i="1" s="1"/>
  <c r="G668" i="1" s="1"/>
  <c r="K673" i="1"/>
  <c r="K672" i="1" s="1"/>
  <c r="K671" i="1" s="1"/>
  <c r="K670" i="1" s="1"/>
  <c r="K669" i="1" s="1"/>
  <c r="K668" i="1" s="1"/>
  <c r="G647" i="1"/>
  <c r="I119" i="1"/>
  <c r="H144" i="1"/>
  <c r="I147" i="1"/>
  <c r="H149" i="1"/>
  <c r="I197" i="1"/>
  <c r="I196" i="1" s="1"/>
  <c r="I195" i="1" s="1"/>
  <c r="I194" i="1" s="1"/>
  <c r="G238" i="1"/>
  <c r="I348" i="1"/>
  <c r="I378" i="1"/>
  <c r="G445" i="1"/>
  <c r="G444" i="1" s="1"/>
  <c r="G548" i="1"/>
  <c r="G547" i="1" s="1"/>
  <c r="K42" i="1"/>
  <c r="J51" i="1"/>
  <c r="F55" i="1"/>
  <c r="F54" i="1" s="1"/>
  <c r="F78" i="1"/>
  <c r="F81" i="1"/>
  <c r="J81" i="1"/>
  <c r="H81" i="1"/>
  <c r="K144" i="1"/>
  <c r="H147" i="1"/>
  <c r="F147" i="1"/>
  <c r="J147" i="1"/>
  <c r="F183" i="1"/>
  <c r="F182" i="1" s="1"/>
  <c r="F181" i="1" s="1"/>
  <c r="F226" i="1"/>
  <c r="F215" i="1" s="1"/>
  <c r="H315" i="1"/>
  <c r="H314" i="1" s="1"/>
  <c r="H313" i="1" s="1"/>
  <c r="F315" i="1"/>
  <c r="F314" i="1" s="1"/>
  <c r="F313" i="1" s="1"/>
  <c r="J315" i="1"/>
  <c r="J314" i="1" s="1"/>
  <c r="J313" i="1" s="1"/>
  <c r="I328" i="1"/>
  <c r="I327" i="1" s="1"/>
  <c r="G378" i="1"/>
  <c r="H395" i="1"/>
  <c r="H390" i="1" s="1"/>
  <c r="H389" i="1" s="1"/>
  <c r="H388" i="1" s="1"/>
  <c r="F395" i="1"/>
  <c r="F390" i="1" s="1"/>
  <c r="F389" i="1" s="1"/>
  <c r="F388" i="1" s="1"/>
  <c r="J455" i="1"/>
  <c r="J454" i="1" s="1"/>
  <c r="J453" i="1" s="1"/>
  <c r="K483" i="1"/>
  <c r="K482" i="1" s="1"/>
  <c r="K481" i="1" s="1"/>
  <c r="J492" i="1"/>
  <c r="J487" i="1" s="1"/>
  <c r="H599" i="1"/>
  <c r="G636" i="1"/>
  <c r="G635" i="1" s="1"/>
  <c r="G634" i="1" s="1"/>
  <c r="I643" i="1"/>
  <c r="G643" i="1"/>
  <c r="H673" i="1"/>
  <c r="H672" i="1" s="1"/>
  <c r="H671" i="1" s="1"/>
  <c r="H670" i="1" s="1"/>
  <c r="H669" i="1" s="1"/>
  <c r="H668" i="1" s="1"/>
  <c r="F16" i="1"/>
  <c r="F13" i="1" s="1"/>
  <c r="F12" i="1" s="1"/>
  <c r="F35" i="1"/>
  <c r="G16" i="1"/>
  <c r="G13" i="1" s="1"/>
  <c r="I16" i="1"/>
  <c r="I13" i="1" s="1"/>
  <c r="I12" i="1" s="1"/>
  <c r="G25" i="1"/>
  <c r="G24" i="1" s="1"/>
  <c r="G23" i="1" s="1"/>
  <c r="G22" i="1" s="1"/>
  <c r="K25" i="1"/>
  <c r="K24" i="1" s="1"/>
  <c r="K23" i="1" s="1"/>
  <c r="K22" i="1" s="1"/>
  <c r="I42" i="1"/>
  <c r="G42" i="1"/>
  <c r="G48" i="1"/>
  <c r="K48" i="1"/>
  <c r="I48" i="1"/>
  <c r="H55" i="1"/>
  <c r="H54" i="1" s="1"/>
  <c r="J55" i="1"/>
  <c r="J54" i="1" s="1"/>
  <c r="G90" i="1"/>
  <c r="G85" i="1" s="1"/>
  <c r="G84" i="1" s="1"/>
  <c r="K90" i="1"/>
  <c r="K85" i="1" s="1"/>
  <c r="K84" i="1" s="1"/>
  <c r="G104" i="1"/>
  <c r="G103" i="1" s="1"/>
  <c r="G102" i="1" s="1"/>
  <c r="G101" i="1" s="1"/>
  <c r="K104" i="1"/>
  <c r="K103" i="1" s="1"/>
  <c r="K102" i="1" s="1"/>
  <c r="K101" i="1" s="1"/>
  <c r="I104" i="1"/>
  <c r="I103" i="1" s="1"/>
  <c r="I102" i="1" s="1"/>
  <c r="I101" i="1" s="1"/>
  <c r="I134" i="1"/>
  <c r="I133" i="1" s="1"/>
  <c r="I132" i="1" s="1"/>
  <c r="G156" i="1"/>
  <c r="K156" i="1"/>
  <c r="H177" i="1"/>
  <c r="H174" i="1" s="1"/>
  <c r="H170" i="1" s="1"/>
  <c r="H169" i="1" s="1"/>
  <c r="F177" i="1"/>
  <c r="F174" i="1" s="1"/>
  <c r="I233" i="1"/>
  <c r="I232" i="1" s="1"/>
  <c r="I231" i="1" s="1"/>
  <c r="F233" i="1"/>
  <c r="F232" i="1" s="1"/>
  <c r="F231" i="1" s="1"/>
  <c r="J233" i="1"/>
  <c r="J232" i="1" s="1"/>
  <c r="J231" i="1" s="1"/>
  <c r="H104" i="1"/>
  <c r="H103" i="1" s="1"/>
  <c r="H102" i="1" s="1"/>
  <c r="H101" i="1" s="1"/>
  <c r="F104" i="1"/>
  <c r="F103" i="1" s="1"/>
  <c r="F102" i="1" s="1"/>
  <c r="F101" i="1" s="1"/>
  <c r="I144" i="1"/>
  <c r="G144" i="1"/>
  <c r="G141" i="1" s="1"/>
  <c r="I177" i="1"/>
  <c r="I174" i="1" s="1"/>
  <c r="I170" i="1" s="1"/>
  <c r="I169" i="1" s="1"/>
  <c r="F197" i="1"/>
  <c r="F196" i="1" s="1"/>
  <c r="F195" i="1" s="1"/>
  <c r="F194" i="1" s="1"/>
  <c r="J16" i="1"/>
  <c r="J13" i="1" s="1"/>
  <c r="J12" i="1" s="1"/>
  <c r="H35" i="1"/>
  <c r="H42" i="1"/>
  <c r="H51" i="1"/>
  <c r="F51" i="1"/>
  <c r="G55" i="1"/>
  <c r="G54" i="1" s="1"/>
  <c r="K55" i="1"/>
  <c r="K54" i="1" s="1"/>
  <c r="I55" i="1"/>
  <c r="I54" i="1" s="1"/>
  <c r="H78" i="1"/>
  <c r="J78" i="1"/>
  <c r="J267" i="1"/>
  <c r="J264" i="1" s="1"/>
  <c r="J260" i="1" s="1"/>
  <c r="J259" i="1" s="1"/>
  <c r="I283" i="1"/>
  <c r="I282" i="1" s="1"/>
  <c r="I281" i="1" s="1"/>
  <c r="K315" i="1"/>
  <c r="K314" i="1" s="1"/>
  <c r="K313" i="1" s="1"/>
  <c r="H478" i="1"/>
  <c r="H477" i="1" s="1"/>
  <c r="H476" i="1" s="1"/>
  <c r="I483" i="1"/>
  <c r="I482" i="1" s="1"/>
  <c r="I481" i="1" s="1"/>
  <c r="I492" i="1"/>
  <c r="K594" i="1"/>
  <c r="K601" i="1"/>
  <c r="J601" i="1"/>
  <c r="F636" i="1"/>
  <c r="F635" i="1" s="1"/>
  <c r="F634" i="1" s="1"/>
  <c r="J636" i="1"/>
  <c r="J635" i="1" s="1"/>
  <c r="J634" i="1" s="1"/>
  <c r="G645" i="1"/>
  <c r="K645" i="1"/>
  <c r="I645" i="1"/>
  <c r="F654" i="1"/>
  <c r="J654" i="1"/>
  <c r="H663" i="1"/>
  <c r="H662" i="1" s="1"/>
  <c r="H661" i="1" s="1"/>
  <c r="H660" i="1" s="1"/>
  <c r="H659" i="1" s="1"/>
  <c r="F663" i="1"/>
  <c r="F662" i="1" s="1"/>
  <c r="F661" i="1" s="1"/>
  <c r="F660" i="1" s="1"/>
  <c r="F659" i="1" s="1"/>
  <c r="I679" i="1"/>
  <c r="I678" i="1" s="1"/>
  <c r="I677" i="1" s="1"/>
  <c r="F679" i="1"/>
  <c r="F678" i="1" s="1"/>
  <c r="F677" i="1" s="1"/>
  <c r="J679" i="1"/>
  <c r="J678" i="1" s="1"/>
  <c r="J677" i="1" s="1"/>
  <c r="I686" i="1"/>
  <c r="I685" i="1" s="1"/>
  <c r="I684" i="1" s="1"/>
  <c r="F328" i="1"/>
  <c r="F327" i="1" s="1"/>
  <c r="G410" i="1"/>
  <c r="G409" i="1" s="1"/>
  <c r="G408" i="1" s="1"/>
  <c r="G407" i="1" s="1"/>
  <c r="J465" i="1"/>
  <c r="F548" i="1"/>
  <c r="F547" i="1" s="1"/>
  <c r="J548" i="1"/>
  <c r="J547" i="1" s="1"/>
  <c r="J558" i="1"/>
  <c r="J557" i="1" s="1"/>
  <c r="G599" i="1"/>
  <c r="K599" i="1"/>
  <c r="H601" i="1"/>
  <c r="G619" i="1"/>
  <c r="G618" i="1" s="1"/>
  <c r="G617" i="1" s="1"/>
  <c r="H619" i="1"/>
  <c r="H618" i="1" s="1"/>
  <c r="H617" i="1" s="1"/>
  <c r="H647" i="1"/>
  <c r="G654" i="1"/>
  <c r="G651" i="1" s="1"/>
  <c r="G650" i="1" s="1"/>
  <c r="K654" i="1"/>
  <c r="K651" i="1" s="1"/>
  <c r="I673" i="1"/>
  <c r="I672" i="1" s="1"/>
  <c r="I671" i="1" s="1"/>
  <c r="I670" i="1" s="1"/>
  <c r="I669" i="1" s="1"/>
  <c r="I668" i="1" s="1"/>
  <c r="K410" i="1"/>
  <c r="K409" i="1" s="1"/>
  <c r="K408" i="1" s="1"/>
  <c r="K407" i="1" s="1"/>
  <c r="G455" i="1"/>
  <c r="G454" i="1" s="1"/>
  <c r="G453" i="1" s="1"/>
  <c r="F510" i="1"/>
  <c r="F558" i="1"/>
  <c r="F557" i="1" s="1"/>
  <c r="J627" i="1"/>
  <c r="J626" i="1" s="1"/>
  <c r="G686" i="1"/>
  <c r="G685" i="1" s="1"/>
  <c r="G684" i="1" s="1"/>
  <c r="H283" i="1"/>
  <c r="H282" i="1" s="1"/>
  <c r="H281" i="1" s="1"/>
  <c r="H328" i="1"/>
  <c r="H327" i="1" s="1"/>
  <c r="K439" i="1"/>
  <c r="J445" i="1"/>
  <c r="J444" i="1" s="1"/>
  <c r="G478" i="1"/>
  <c r="G477" i="1" s="1"/>
  <c r="G476" i="1" s="1"/>
  <c r="K478" i="1"/>
  <c r="K477" i="1" s="1"/>
  <c r="K476" i="1" s="1"/>
  <c r="I478" i="1"/>
  <c r="I477" i="1" s="1"/>
  <c r="I476" i="1" s="1"/>
  <c r="H492" i="1"/>
  <c r="F492" i="1"/>
  <c r="H548" i="1"/>
  <c r="H547" i="1" s="1"/>
  <c r="I25" i="1"/>
  <c r="I24" i="1" s="1"/>
  <c r="I23" i="1" s="1"/>
  <c r="I22" i="1" s="1"/>
  <c r="K18" i="1"/>
  <c r="K16" i="1" s="1"/>
  <c r="K13" i="1" s="1"/>
  <c r="F25" i="1"/>
  <c r="F24" i="1" s="1"/>
  <c r="F23" i="1" s="1"/>
  <c r="F22" i="1" s="1"/>
  <c r="J25" i="1"/>
  <c r="J24" i="1" s="1"/>
  <c r="J23" i="1" s="1"/>
  <c r="J22" i="1" s="1"/>
  <c r="F48" i="1"/>
  <c r="J48" i="1"/>
  <c r="G78" i="1"/>
  <c r="G77" i="1" s="1"/>
  <c r="G76" i="1" s="1"/>
  <c r="K78" i="1"/>
  <c r="I81" i="1"/>
  <c r="F90" i="1"/>
  <c r="F85" i="1" s="1"/>
  <c r="F84" i="1" s="1"/>
  <c r="J90" i="1"/>
  <c r="J85" i="1" s="1"/>
  <c r="J84" i="1" s="1"/>
  <c r="H90" i="1"/>
  <c r="H85" i="1" s="1"/>
  <c r="I110" i="1"/>
  <c r="I109" i="1" s="1"/>
  <c r="I108" i="1" s="1"/>
  <c r="J183" i="1"/>
  <c r="J182" i="1" s="1"/>
  <c r="J181" i="1" s="1"/>
  <c r="H119" i="1"/>
  <c r="F119" i="1"/>
  <c r="H16" i="1"/>
  <c r="H13" i="1" s="1"/>
  <c r="H12" i="1" s="1"/>
  <c r="I90" i="1"/>
  <c r="I85" i="1" s="1"/>
  <c r="J119" i="1"/>
  <c r="F134" i="1"/>
  <c r="F133" i="1" s="1"/>
  <c r="F132" i="1" s="1"/>
  <c r="J134" i="1"/>
  <c r="J133" i="1" s="1"/>
  <c r="J132" i="1" s="1"/>
  <c r="H134" i="1"/>
  <c r="H133" i="1" s="1"/>
  <c r="H132" i="1" s="1"/>
  <c r="F149" i="1"/>
  <c r="J149" i="1"/>
  <c r="J238" i="1"/>
  <c r="G177" i="1"/>
  <c r="G174" i="1" s="1"/>
  <c r="G170" i="1" s="1"/>
  <c r="G169" i="1" s="1"/>
  <c r="K177" i="1"/>
  <c r="K174" i="1" s="1"/>
  <c r="K170" i="1" s="1"/>
  <c r="K169" i="1" s="1"/>
  <c r="G197" i="1"/>
  <c r="G196" i="1" s="1"/>
  <c r="G195" i="1" s="1"/>
  <c r="G194" i="1" s="1"/>
  <c r="J197" i="1"/>
  <c r="J196" i="1" s="1"/>
  <c r="J195" i="1" s="1"/>
  <c r="J194" i="1" s="1"/>
  <c r="G205" i="1"/>
  <c r="G204" i="1" s="1"/>
  <c r="K205" i="1"/>
  <c r="K204" i="1" s="1"/>
  <c r="H226" i="1"/>
  <c r="H215" i="1" s="1"/>
  <c r="G233" i="1"/>
  <c r="G232" i="1" s="1"/>
  <c r="G231" i="1" s="1"/>
  <c r="F253" i="1"/>
  <c r="F252" i="1" s="1"/>
  <c r="F248" i="1" s="1"/>
  <c r="F247" i="1" s="1"/>
  <c r="J253" i="1"/>
  <c r="J252" i="1" s="1"/>
  <c r="J248" i="1" s="1"/>
  <c r="J247" i="1" s="1"/>
  <c r="H253" i="1"/>
  <c r="H252" i="1" s="1"/>
  <c r="H248" i="1" s="1"/>
  <c r="H247" i="1" s="1"/>
  <c r="I267" i="1"/>
  <c r="I264" i="1" s="1"/>
  <c r="I260" i="1" s="1"/>
  <c r="I259" i="1" s="1"/>
  <c r="H296" i="1"/>
  <c r="H295" i="1" s="1"/>
  <c r="H294" i="1" s="1"/>
  <c r="F348" i="1"/>
  <c r="H383" i="1"/>
  <c r="H410" i="1"/>
  <c r="H409" i="1" s="1"/>
  <c r="H408" i="1" s="1"/>
  <c r="H407" i="1" s="1"/>
  <c r="J410" i="1"/>
  <c r="J409" i="1" s="1"/>
  <c r="J408" i="1" s="1"/>
  <c r="J407" i="1" s="1"/>
  <c r="H445" i="1"/>
  <c r="H444" i="1" s="1"/>
  <c r="K455" i="1"/>
  <c r="K454" i="1" s="1"/>
  <c r="K453" i="1" s="1"/>
  <c r="K619" i="1"/>
  <c r="K618" i="1" s="1"/>
  <c r="K617" i="1" s="1"/>
  <c r="K248" i="1"/>
  <c r="K247" i="1" s="1"/>
  <c r="J328" i="1"/>
  <c r="J327" i="1" s="1"/>
  <c r="F378" i="1"/>
  <c r="I695" i="1"/>
  <c r="I694" i="1"/>
  <c r="I693" i="1" s="1"/>
  <c r="I692" i="1" s="1"/>
  <c r="I691" i="1" s="1"/>
  <c r="K197" i="1"/>
  <c r="K196" i="1" s="1"/>
  <c r="K195" i="1" s="1"/>
  <c r="K194" i="1" s="1"/>
  <c r="K233" i="1"/>
  <c r="K232" i="1" s="1"/>
  <c r="K231" i="1" s="1"/>
  <c r="K328" i="1"/>
  <c r="K327" i="1" s="1"/>
  <c r="J348" i="1"/>
  <c r="F167" i="1"/>
  <c r="F166" i="1" s="1"/>
  <c r="F165" i="1" s="1"/>
  <c r="F164" i="1" s="1"/>
  <c r="G226" i="1"/>
  <c r="G215" i="1" s="1"/>
  <c r="K226" i="1"/>
  <c r="K215" i="1" s="1"/>
  <c r="G248" i="1"/>
  <c r="G247" i="1" s="1"/>
  <c r="I253" i="1"/>
  <c r="I252" i="1" s="1"/>
  <c r="I248" i="1" s="1"/>
  <c r="I247" i="1" s="1"/>
  <c r="H267" i="1"/>
  <c r="H264" i="1" s="1"/>
  <c r="H260" i="1" s="1"/>
  <c r="H259" i="1" s="1"/>
  <c r="F283" i="1"/>
  <c r="F282" i="1" s="1"/>
  <c r="F281" i="1" s="1"/>
  <c r="I315" i="1"/>
  <c r="I314" i="1" s="1"/>
  <c r="I313" i="1" s="1"/>
  <c r="J378" i="1"/>
  <c r="G383" i="1"/>
  <c r="K465" i="1"/>
  <c r="F520" i="1"/>
  <c r="F519" i="1" s="1"/>
  <c r="G520" i="1"/>
  <c r="G519" i="1" s="1"/>
  <c r="F534" i="1"/>
  <c r="F533" i="1" s="1"/>
  <c r="H558" i="1"/>
  <c r="H557" i="1" s="1"/>
  <c r="I594" i="1"/>
  <c r="F599" i="1"/>
  <c r="J599" i="1"/>
  <c r="F601" i="1"/>
  <c r="H607" i="1"/>
  <c r="H606" i="1" s="1"/>
  <c r="F619" i="1"/>
  <c r="F618" i="1" s="1"/>
  <c r="F617" i="1" s="1"/>
  <c r="H686" i="1"/>
  <c r="H685" i="1" s="1"/>
  <c r="H684" i="1" s="1"/>
  <c r="J510" i="1"/>
  <c r="J520" i="1"/>
  <c r="J519" i="1" s="1"/>
  <c r="J534" i="1"/>
  <c r="J533" i="1" s="1"/>
  <c r="K627" i="1"/>
  <c r="K626" i="1" s="1"/>
  <c r="F455" i="1"/>
  <c r="F454" i="1" s="1"/>
  <c r="F453" i="1" s="1"/>
  <c r="I465" i="1"/>
  <c r="H465" i="1"/>
  <c r="K520" i="1"/>
  <c r="K519" i="1" s="1"/>
  <c r="G601" i="1"/>
  <c r="J619" i="1"/>
  <c r="J618" i="1" s="1"/>
  <c r="J617" i="1" s="1"/>
  <c r="F686" i="1"/>
  <c r="F685" i="1" s="1"/>
  <c r="F684" i="1" s="1"/>
  <c r="J686" i="1"/>
  <c r="J685" i="1" s="1"/>
  <c r="J684" i="1" s="1"/>
  <c r="J694" i="1"/>
  <c r="J693" i="1" s="1"/>
  <c r="J692" i="1" s="1"/>
  <c r="J691" i="1" s="1"/>
  <c r="H483" i="1"/>
  <c r="H482" i="1" s="1"/>
  <c r="H481" i="1" s="1"/>
  <c r="K510" i="1"/>
  <c r="I548" i="1"/>
  <c r="I547" i="1" s="1"/>
  <c r="G558" i="1"/>
  <c r="G557" i="1" s="1"/>
  <c r="I558" i="1"/>
  <c r="I557" i="1" s="1"/>
  <c r="K578" i="1"/>
  <c r="I599" i="1"/>
  <c r="I601" i="1"/>
  <c r="G607" i="1"/>
  <c r="G606" i="1" s="1"/>
  <c r="K607" i="1"/>
  <c r="K606" i="1" s="1"/>
  <c r="I607" i="1"/>
  <c r="I606" i="1" s="1"/>
  <c r="I619" i="1"/>
  <c r="I618" i="1" s="1"/>
  <c r="I617" i="1" s="1"/>
  <c r="G627" i="1"/>
  <c r="G626" i="1" s="1"/>
  <c r="I663" i="1"/>
  <c r="I662" i="1" s="1"/>
  <c r="I661" i="1" s="1"/>
  <c r="I660" i="1" s="1"/>
  <c r="I659" i="1" s="1"/>
  <c r="H679" i="1"/>
  <c r="H678" i="1" s="1"/>
  <c r="H677" i="1" s="1"/>
  <c r="I383" i="1"/>
  <c r="I183" i="1"/>
  <c r="I182" i="1" s="1"/>
  <c r="I181" i="1" s="1"/>
  <c r="F205" i="1"/>
  <c r="F204" i="1" s="1"/>
  <c r="H238" i="1"/>
  <c r="F42" i="1"/>
  <c r="H156" i="1"/>
  <c r="K348" i="1"/>
  <c r="K338" i="1" s="1"/>
  <c r="G119" i="1"/>
  <c r="K119" i="1"/>
  <c r="I156" i="1"/>
  <c r="H183" i="1"/>
  <c r="H182" i="1" s="1"/>
  <c r="H181" i="1" s="1"/>
  <c r="H197" i="1"/>
  <c r="H196" i="1" s="1"/>
  <c r="H195" i="1" s="1"/>
  <c r="J205" i="1"/>
  <c r="J204" i="1" s="1"/>
  <c r="H233" i="1"/>
  <c r="H232" i="1" s="1"/>
  <c r="H231" i="1" s="1"/>
  <c r="I238" i="1"/>
  <c r="J296" i="1"/>
  <c r="J295" i="1" s="1"/>
  <c r="J368" i="1"/>
  <c r="H378" i="1"/>
  <c r="F383" i="1"/>
  <c r="J383" i="1"/>
  <c r="I410" i="1"/>
  <c r="I409" i="1" s="1"/>
  <c r="I408" i="1" s="1"/>
  <c r="I407" i="1" s="1"/>
  <c r="G283" i="1"/>
  <c r="G282" i="1" s="1"/>
  <c r="G281" i="1" s="1"/>
  <c r="K296" i="1"/>
  <c r="K295" i="1" s="1"/>
  <c r="G328" i="1"/>
  <c r="G327" i="1" s="1"/>
  <c r="G348" i="1"/>
  <c r="K368" i="1"/>
  <c r="K378" i="1"/>
  <c r="F410" i="1"/>
  <c r="F409" i="1" s="1"/>
  <c r="F408" i="1" s="1"/>
  <c r="F407" i="1" s="1"/>
  <c r="H429" i="1"/>
  <c r="H348" i="1"/>
  <c r="I510" i="1"/>
  <c r="F439" i="1"/>
  <c r="F445" i="1"/>
  <c r="F444" i="1" s="1"/>
  <c r="I455" i="1"/>
  <c r="I454" i="1" s="1"/>
  <c r="I453" i="1" s="1"/>
  <c r="G483" i="1"/>
  <c r="G482" i="1" s="1"/>
  <c r="G481" i="1" s="1"/>
  <c r="K534" i="1"/>
  <c r="K533" i="1" s="1"/>
  <c r="I534" i="1"/>
  <c r="I533" i="1" s="1"/>
  <c r="G510" i="1"/>
  <c r="I520" i="1"/>
  <c r="I519" i="1" s="1"/>
  <c r="K548" i="1"/>
  <c r="K547" i="1" s="1"/>
  <c r="J439" i="1"/>
  <c r="I445" i="1"/>
  <c r="I444" i="1" s="1"/>
  <c r="G465" i="1"/>
  <c r="G534" i="1"/>
  <c r="G533" i="1" s="1"/>
  <c r="F465" i="1"/>
  <c r="H510" i="1"/>
  <c r="H498" i="1" s="1"/>
  <c r="K558" i="1"/>
  <c r="K557" i="1" s="1"/>
  <c r="H564" i="1"/>
  <c r="H563" i="1" s="1"/>
  <c r="G594" i="1"/>
  <c r="H534" i="1"/>
  <c r="H533" i="1" s="1"/>
  <c r="H627" i="1"/>
  <c r="H626" i="1" s="1"/>
  <c r="I627" i="1"/>
  <c r="I626" i="1" s="1"/>
  <c r="K694" i="1"/>
  <c r="K693" i="1" s="1"/>
  <c r="K692" i="1" s="1"/>
  <c r="K691" i="1" s="1"/>
  <c r="K695" i="1"/>
  <c r="J660" i="1"/>
  <c r="J659" i="1" s="1"/>
  <c r="H695" i="1"/>
  <c r="H694" i="1"/>
  <c r="H693" i="1" s="1"/>
  <c r="H692" i="1" s="1"/>
  <c r="H691" i="1" s="1"/>
  <c r="G679" i="1"/>
  <c r="G678" i="1" s="1"/>
  <c r="G677" i="1" s="1"/>
  <c r="K679" i="1"/>
  <c r="K678" i="1" s="1"/>
  <c r="K677" i="1" s="1"/>
  <c r="I141" i="1" l="1"/>
  <c r="G429" i="1"/>
  <c r="G428" i="1" s="1"/>
  <c r="G427" i="1" s="1"/>
  <c r="K429" i="1"/>
  <c r="K428" i="1" s="1"/>
  <c r="K427" i="1" s="1"/>
  <c r="H497" i="1"/>
  <c r="H496" i="1" s="1"/>
  <c r="J593" i="1"/>
  <c r="J592" i="1" s="1"/>
  <c r="J591" i="1" s="1"/>
  <c r="J590" i="1" s="1"/>
  <c r="K230" i="1"/>
  <c r="F498" i="1"/>
  <c r="F497" i="1" s="1"/>
  <c r="F496" i="1" s="1"/>
  <c r="K163" i="1"/>
  <c r="F230" i="1"/>
  <c r="I377" i="1"/>
  <c r="J141" i="1"/>
  <c r="J137" i="1" s="1"/>
  <c r="G676" i="1"/>
  <c r="K141" i="1"/>
  <c r="K137" i="1" s="1"/>
  <c r="H141" i="1"/>
  <c r="H137" i="1" s="1"/>
  <c r="F141" i="1"/>
  <c r="F137" i="1" s="1"/>
  <c r="F642" i="1"/>
  <c r="F641" i="1" s="1"/>
  <c r="F633" i="1" s="1"/>
  <c r="K377" i="1"/>
  <c r="K326" i="1" s="1"/>
  <c r="K320" i="1" s="1"/>
  <c r="J77" i="1"/>
  <c r="I429" i="1"/>
  <c r="I428" i="1" s="1"/>
  <c r="I427" i="1" s="1"/>
  <c r="I338" i="1"/>
  <c r="F65" i="1"/>
  <c r="J47" i="1"/>
  <c r="J46" i="1" s="1"/>
  <c r="J41" i="1" s="1"/>
  <c r="F464" i="1"/>
  <c r="F463" i="1" s="1"/>
  <c r="F452" i="1" s="1"/>
  <c r="H464" i="1"/>
  <c r="H463" i="1" s="1"/>
  <c r="H452" i="1" s="1"/>
  <c r="K464" i="1"/>
  <c r="K463" i="1" s="1"/>
  <c r="K452" i="1" s="1"/>
  <c r="J464" i="1"/>
  <c r="J463" i="1" s="1"/>
  <c r="J452" i="1" s="1"/>
  <c r="I464" i="1"/>
  <c r="I463" i="1" s="1"/>
  <c r="I452" i="1" s="1"/>
  <c r="G464" i="1"/>
  <c r="G463" i="1" s="1"/>
  <c r="G452" i="1" s="1"/>
  <c r="I642" i="1"/>
  <c r="I641" i="1" s="1"/>
  <c r="I633" i="1" s="1"/>
  <c r="I632" i="1" s="1"/>
  <c r="I65" i="1"/>
  <c r="K642" i="1"/>
  <c r="K641" i="1" s="1"/>
  <c r="K633" i="1" s="1"/>
  <c r="H593" i="1"/>
  <c r="H592" i="1" s="1"/>
  <c r="H591" i="1" s="1"/>
  <c r="H590" i="1" s="1"/>
  <c r="G486" i="1"/>
  <c r="G485" i="1" s="1"/>
  <c r="F487" i="1"/>
  <c r="F486" i="1" s="1"/>
  <c r="F485" i="1" s="1"/>
  <c r="H428" i="1"/>
  <c r="H427" i="1" s="1"/>
  <c r="J486" i="1"/>
  <c r="J485" i="1" s="1"/>
  <c r="I487" i="1"/>
  <c r="I486" i="1" s="1"/>
  <c r="I485" i="1" s="1"/>
  <c r="H487" i="1"/>
  <c r="H486" i="1" s="1"/>
  <c r="H485" i="1" s="1"/>
  <c r="F475" i="1"/>
  <c r="G642" i="1"/>
  <c r="G641" i="1" s="1"/>
  <c r="G633" i="1" s="1"/>
  <c r="G632" i="1" s="1"/>
  <c r="G65" i="1"/>
  <c r="F77" i="1"/>
  <c r="K676" i="1"/>
  <c r="I230" i="1"/>
  <c r="K31" i="1"/>
  <c r="K21" i="1" s="1"/>
  <c r="G107" i="1"/>
  <c r="F593" i="1"/>
  <c r="F592" i="1" s="1"/>
  <c r="F591" i="1" s="1"/>
  <c r="F590" i="1" s="1"/>
  <c r="K77" i="1"/>
  <c r="G475" i="1"/>
  <c r="G230" i="1"/>
  <c r="H31" i="1"/>
  <c r="H21" i="1" s="1"/>
  <c r="G137" i="1"/>
  <c r="I47" i="1"/>
  <c r="I46" i="1" s="1"/>
  <c r="I41" i="1" s="1"/>
  <c r="K65" i="1"/>
  <c r="K47" i="1"/>
  <c r="K46" i="1" s="1"/>
  <c r="K41" i="1" s="1"/>
  <c r="H377" i="1"/>
  <c r="I77" i="1"/>
  <c r="I31" i="1"/>
  <c r="I21" i="1" s="1"/>
  <c r="J294" i="1"/>
  <c r="K577" i="1"/>
  <c r="K564" i="1" s="1"/>
  <c r="K563" i="1" s="1"/>
  <c r="J31" i="1"/>
  <c r="J21" i="1" s="1"/>
  <c r="G31" i="1"/>
  <c r="G21" i="1" s="1"/>
  <c r="H532" i="1"/>
  <c r="H47" i="1"/>
  <c r="H46" i="1" s="1"/>
  <c r="H41" i="1" s="1"/>
  <c r="G47" i="1"/>
  <c r="G46" i="1" s="1"/>
  <c r="G41" i="1" s="1"/>
  <c r="J642" i="1"/>
  <c r="J641" i="1" s="1"/>
  <c r="J633" i="1" s="1"/>
  <c r="F47" i="1"/>
  <c r="F46" i="1" s="1"/>
  <c r="F41" i="1" s="1"/>
  <c r="H676" i="1"/>
  <c r="I532" i="1"/>
  <c r="I531" i="1" s="1"/>
  <c r="I530" i="1" s="1"/>
  <c r="F676" i="1"/>
  <c r="K650" i="1"/>
  <c r="F31" i="1"/>
  <c r="F21" i="1" s="1"/>
  <c r="G294" i="1"/>
  <c r="G211" i="1"/>
  <c r="G210" i="1" s="1"/>
  <c r="G209" i="1" s="1"/>
  <c r="J532" i="1"/>
  <c r="J531" i="1" s="1"/>
  <c r="J530" i="1" s="1"/>
  <c r="H77" i="1"/>
  <c r="J651" i="1"/>
  <c r="J650" i="1" s="1"/>
  <c r="K593" i="1"/>
  <c r="K592" i="1" s="1"/>
  <c r="K591" i="1" s="1"/>
  <c r="K590" i="1" s="1"/>
  <c r="J475" i="1"/>
  <c r="F651" i="1"/>
  <c r="F650" i="1" s="1"/>
  <c r="I107" i="1"/>
  <c r="J107" i="1"/>
  <c r="K475" i="1"/>
  <c r="K474" i="1" s="1"/>
  <c r="F211" i="1"/>
  <c r="F210" i="1" s="1"/>
  <c r="F209" i="1" s="1"/>
  <c r="H642" i="1"/>
  <c r="H641" i="1" s="1"/>
  <c r="H633" i="1" s="1"/>
  <c r="H632" i="1" s="1"/>
  <c r="J498" i="1"/>
  <c r="J497" i="1" s="1"/>
  <c r="J496" i="1" s="1"/>
  <c r="J377" i="1"/>
  <c r="H163" i="1"/>
  <c r="I163" i="1"/>
  <c r="F338" i="1"/>
  <c r="J211" i="1"/>
  <c r="J210" i="1" s="1"/>
  <c r="J209" i="1" s="1"/>
  <c r="J676" i="1"/>
  <c r="G163" i="1"/>
  <c r="G593" i="1"/>
  <c r="G592" i="1" s="1"/>
  <c r="G591" i="1" s="1"/>
  <c r="G590" i="1" s="1"/>
  <c r="I498" i="1"/>
  <c r="I497" i="1" s="1"/>
  <c r="I496" i="1" s="1"/>
  <c r="F377" i="1"/>
  <c r="G377" i="1"/>
  <c r="G246" i="1"/>
  <c r="J230" i="1"/>
  <c r="H107" i="1"/>
  <c r="I137" i="1"/>
  <c r="I593" i="1"/>
  <c r="I592" i="1" s="1"/>
  <c r="I591" i="1" s="1"/>
  <c r="I590" i="1" s="1"/>
  <c r="H338" i="1"/>
  <c r="G338" i="1"/>
  <c r="F294" i="1"/>
  <c r="I211" i="1"/>
  <c r="I210" i="1" s="1"/>
  <c r="I209" i="1" s="1"/>
  <c r="H475" i="1"/>
  <c r="F532" i="1"/>
  <c r="F531" i="1" s="1"/>
  <c r="F530" i="1" s="1"/>
  <c r="I294" i="1"/>
  <c r="I475" i="1"/>
  <c r="G75" i="1"/>
  <c r="G74" i="1" s="1"/>
  <c r="K211" i="1"/>
  <c r="K210" i="1" s="1"/>
  <c r="K209" i="1" s="1"/>
  <c r="I676" i="1"/>
  <c r="H246" i="1"/>
  <c r="J246" i="1"/>
  <c r="F107" i="1"/>
  <c r="K498" i="1"/>
  <c r="K497" i="1" s="1"/>
  <c r="K496" i="1" s="1"/>
  <c r="J338" i="1"/>
  <c r="H211" i="1"/>
  <c r="H210" i="1" s="1"/>
  <c r="H209" i="1" s="1"/>
  <c r="G498" i="1"/>
  <c r="G497" i="1" s="1"/>
  <c r="G496" i="1" s="1"/>
  <c r="J170" i="1"/>
  <c r="J169" i="1" s="1"/>
  <c r="J163" i="1" s="1"/>
  <c r="I84" i="1"/>
  <c r="F170" i="1"/>
  <c r="F169" i="1" s="1"/>
  <c r="F163" i="1" s="1"/>
  <c r="K12" i="1"/>
  <c r="G532" i="1"/>
  <c r="G531" i="1" s="1"/>
  <c r="G530" i="1" s="1"/>
  <c r="K294" i="1"/>
  <c r="H230" i="1"/>
  <c r="H194" i="1"/>
  <c r="H65" i="1"/>
  <c r="I246" i="1"/>
  <c r="G12" i="1"/>
  <c r="J65" i="1"/>
  <c r="K246" i="1"/>
  <c r="F11" i="1"/>
  <c r="J11" i="1"/>
  <c r="H11" i="1"/>
  <c r="F429" i="1"/>
  <c r="F428" i="1" s="1"/>
  <c r="F427" i="1" s="1"/>
  <c r="F246" i="1"/>
  <c r="K107" i="1"/>
  <c r="J429" i="1"/>
  <c r="J428" i="1" s="1"/>
  <c r="H84" i="1"/>
  <c r="I11" i="1"/>
  <c r="I76" i="1" l="1"/>
  <c r="I75" i="1" s="1"/>
  <c r="I74" i="1" s="1"/>
  <c r="F76" i="1"/>
  <c r="F75" i="1" s="1"/>
  <c r="F74" i="1" s="1"/>
  <c r="H76" i="1"/>
  <c r="H75" i="1" s="1"/>
  <c r="H74" i="1" s="1"/>
  <c r="K76" i="1"/>
  <c r="K75" i="1" s="1"/>
  <c r="K74" i="1" s="1"/>
  <c r="J76" i="1"/>
  <c r="J75" i="1" s="1"/>
  <c r="J74" i="1" s="1"/>
  <c r="F100" i="1"/>
  <c r="I326" i="1"/>
  <c r="I320" i="1" s="1"/>
  <c r="I280" i="1" s="1"/>
  <c r="J474" i="1"/>
  <c r="G474" i="1"/>
  <c r="G406" i="1" s="1"/>
  <c r="F632" i="1"/>
  <c r="F583" i="1" s="1"/>
  <c r="F474" i="1"/>
  <c r="F406" i="1" s="1"/>
  <c r="K632" i="1"/>
  <c r="K583" i="1" s="1"/>
  <c r="J100" i="1"/>
  <c r="I40" i="1"/>
  <c r="I474" i="1"/>
  <c r="I406" i="1" s="1"/>
  <c r="H474" i="1"/>
  <c r="H406" i="1" s="1"/>
  <c r="G40" i="1"/>
  <c r="K40" i="1"/>
  <c r="H326" i="1"/>
  <c r="H320" i="1" s="1"/>
  <c r="H280" i="1" s="1"/>
  <c r="G100" i="1"/>
  <c r="H100" i="1"/>
  <c r="G193" i="1"/>
  <c r="J632" i="1"/>
  <c r="J583" i="1" s="1"/>
  <c r="J193" i="1"/>
  <c r="J326" i="1"/>
  <c r="J320" i="1" s="1"/>
  <c r="J280" i="1" s="1"/>
  <c r="G326" i="1"/>
  <c r="G320" i="1" s="1"/>
  <c r="G280" i="1" s="1"/>
  <c r="I100" i="1"/>
  <c r="I583" i="1"/>
  <c r="G583" i="1"/>
  <c r="F326" i="1"/>
  <c r="F320" i="1" s="1"/>
  <c r="F280" i="1" s="1"/>
  <c r="K406" i="1"/>
  <c r="H40" i="1"/>
  <c r="K532" i="1"/>
  <c r="K531" i="1" s="1"/>
  <c r="K530" i="1" s="1"/>
  <c r="H583" i="1"/>
  <c r="I193" i="1"/>
  <c r="K193" i="1"/>
  <c r="F193" i="1"/>
  <c r="H193" i="1"/>
  <c r="G11" i="1"/>
  <c r="K11" i="1"/>
  <c r="J40" i="1"/>
  <c r="H531" i="1"/>
  <c r="H530" i="1" s="1"/>
  <c r="F40" i="1"/>
  <c r="J427" i="1"/>
  <c r="K100" i="1"/>
  <c r="K280" i="1"/>
  <c r="F698" i="1" l="1"/>
  <c r="J406" i="1"/>
  <c r="I698" i="1"/>
  <c r="H698" i="1"/>
  <c r="K698" i="1"/>
  <c r="G698" i="1"/>
  <c r="J698" i="1" l="1"/>
</calcChain>
</file>

<file path=xl/sharedStrings.xml><?xml version="1.0" encoding="utf-8"?>
<sst xmlns="http://schemas.openxmlformats.org/spreadsheetml/2006/main" count="2815" uniqueCount="650">
  <si>
    <t>Приложение № 8</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</si>
  <si>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</si>
  <si>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</si>
  <si>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</si>
  <si>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</si>
  <si>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</si>
  <si>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</si>
  <si>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</si>
  <si>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</si>
  <si>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</si>
  <si>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</si>
  <si>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</si>
  <si>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</si>
  <si>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</si>
  <si>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</si>
  <si>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</si>
  <si>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</si>
  <si>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</si>
  <si>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</si>
  <si>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</si>
  <si>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</si>
  <si>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</si>
  <si>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</si>
  <si>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</si>
  <si>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</si>
  <si>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</si>
  <si>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</si>
  <si>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</si>
  <si>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</si>
  <si>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</si>
  <si>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</si>
  <si>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</si>
  <si>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</si>
  <si>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</si>
  <si>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</si>
  <si>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</si>
  <si>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</si>
  <si>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</si>
  <si>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</si>
  <si>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</si>
  <si>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</si>
  <si>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</si>
  <si>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</si>
  <si>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</si>
  <si>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</si>
  <si>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</si>
  <si>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</si>
  <si>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</si>
  <si>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</si>
  <si>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</si>
  <si>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</si>
  <si>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</si>
  <si>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</si>
  <si>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</si>
  <si>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</si>
  <si>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</si>
  <si>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</si>
  <si>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</si>
  <si>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</si>
  <si>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</si>
  <si>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</si>
  <si>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</si>
  <si>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</si>
  <si>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</si>
  <si>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</si>
  <si>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</si>
  <si>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</si>
  <si>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</si>
  <si>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</si>
  <si>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</si>
  <si>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</si>
  <si>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</si>
  <si>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</si>
  <si>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</si>
  <si>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</si>
  <si>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</si>
  <si>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</si>
  <si>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</si>
  <si>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</si>
  <si>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</si>
  <si>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</si>
  <si>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</si>
  <si>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05</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</si>
  <si>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</si>
  <si>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</si>
  <si>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</si>
  <si>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</si>
  <si>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</si>
  <si>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</si>
  <si>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</si>
  <si>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</si>
  <si>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</si>
  <si>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</si>
  <si>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</si>
  <si>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</si>
  <si>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</si>
  <si>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</si>
  <si>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</si>
  <si>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</si>
  <si>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</si>
  <si>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</si>
  <si>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</si>
  <si>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</si>
  <si>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</si>
  <si>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</si>
  <si>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</si>
  <si>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</si>
  <si>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</si>
  <si>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</si>
  <si>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</si>
  <si>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</si>
  <si>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</si>
  <si>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</si>
  <si>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</si>
  <si>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</si>
  <si>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</si>
  <si>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</si>
  <si>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</si>
  <si>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</si>
  <si>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</si>
  <si>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</si>
  <si>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</si>
  <si>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</si>
  <si>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</si>
  <si>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</si>
  <si>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</si>
  <si>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</si>
  <si>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</si>
  <si>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</si>
  <si>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</si>
  <si>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</si>
  <si>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</si>
  <si>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</si>
  <si>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</si>
  <si>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</si>
  <si>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</si>
  <si>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</si>
  <si>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</si>
  <si>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</si>
  <si>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</si>
  <si>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</si>
  <si>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</si>
  <si>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</si>
  <si>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</si>
  <si>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</si>
  <si>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</si>
  <si>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</si>
  <si>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</si>
  <si>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</si>
  <si>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</si>
  <si>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</si>
  <si>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</si>
  <si>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</si>
  <si>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</si>
  <si>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</si>
  <si>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</si>
  <si>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</si>
  <si>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</si>
  <si>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</si>
  <si>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</si>
  <si>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</si>
  <si>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</si>
  <si>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</si>
  <si>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</si>
  <si>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</si>
  <si>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</si>
  <si>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</si>
  <si>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</si>
  <si>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</si>
  <si>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</si>
  <si>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</si>
  <si>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</si>
  <si>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</si>
  <si>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</si>
  <si>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</si>
  <si>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</si>
  <si>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</si>
  <si>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</si>
  <si>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</si>
  <si>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</si>
  <si>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</si>
  <si>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</si>
  <si>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</si>
  <si>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</si>
  <si>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</si>
  <si>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</si>
  <si>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</si>
  <si>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</si>
  <si>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</si>
  <si>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</si>
  <si>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</si>
  <si>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</si>
  <si>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</si>
  <si>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</si>
  <si>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</si>
  <si>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</si>
  <si>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</si>
  <si>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</si>
  <si>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</si>
  <si>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</si>
  <si>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</si>
  <si>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</si>
  <si>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</si>
  <si>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</si>
  <si>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</si>
  <si>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</si>
  <si>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</si>
  <si>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</si>
  <si>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</si>
  <si>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</si>
  <si>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</si>
  <si>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</si>
  <si>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</si>
  <si>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</si>
  <si>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</si>
  <si>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</si>
  <si>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</si>
  <si>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</si>
  <si>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Капитальные вложения в объекты недвижимого имущества государственной (муниципальной) собственности</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</si>
  <si>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</si>
  <si>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</si>
  <si>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</si>
  <si>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</si>
  <si>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</si>
  <si>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</si>
  <si>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</si>
  <si>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</si>
  <si>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</si>
  <si>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</si>
  <si>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</si>
  <si>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</si>
  <si>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</si>
  <si>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</si>
  <si>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</si>
  <si>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</si>
  <si>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</si>
  <si>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</si>
  <si>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</si>
  <si>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</si>
  <si>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</si>
  <si>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</si>
  <si>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</si>
  <si>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</si>
  <si>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оплату задолженности муниципальных бюджетных и автономных учреждений</t>
  </si>
  <si>
    <t>90500М1040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</si>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</sst>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3"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rgb="FF000000"/>
      <name val="Times New Roman"/>
      <family val="1"/>
      <charset val="204"/>
    </font>
    <font>
      <sz val="10"/>
      <color theme="1"/>
      <name val="Times New Roman"/>
      <family val="1"/>
      <charset val="204"/>
    </font>
    <font>
      <sz val="11"/>
      <color theme="1"/>
      <name val="Times New Roman"/>
      <family val="1"/>
      <charset val="204"/>
    </font>
    <font>
      <sz val="10"/>
      <color rgb="FF000000"/>
      <name val="Arial Cyr"/>
      <family val="2"/>
    </font>
    <font>
      <sz val="10"/>
      <name val="Arial Cyr"/>
      <charset val="204"/>
    </font>
  </fonts>
  <fills count="5">
    <fill>
      <patternFill patternType="none"/>
    </fill>
    <fill>
      <patternFill patternType="gray125"/>
    </fill>
    <fill>
      <patternFill patternType="solid">
        <fgColor theme="0"/>
        <bgColor indexed="64"/>
      </patternFill>
    </fill>
    <fill>
      <patternFill patternType="solid">
        <fgColor rgb="FFFFFF99"/>
      </patternFill>
    </fill>
    <fill>
      <patternFill patternType="solid">
        <fgColor indexed="6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6" fillId="0" borderId="1">
      <alignment vertical="top" wrapText="1"/>
    </xf>
    <xf numFmtId="0" fontId="6" fillId="0" borderId="1">
      <alignment vertical="top" wrapText="1"/>
    </xf>
    <xf numFmtId="49" fontId="11" fillId="0" borderId="1">
      <alignment horizontal="center" vertical="top" shrinkToFit="1"/>
    </xf>
    <xf numFmtId="4" fontId="6" fillId="3" borderId="6">
      <alignment horizontal="right" vertical="top" shrinkToFit="1"/>
    </xf>
    <xf numFmtId="0" fontId="12" fillId="0" borderId="0"/>
    <xf numFmtId="0" fontId="12" fillId="4" borderId="0"/>
  </cellStyleXfs>
  <cellXfs count="47">
    <xf numFmtId="0" fontId="0" fillId="0" borderId="0" xfId="0"/>
    <xf numFmtId="165" fontId="2" fillId="0" borderId="0" xfId="0" applyNumberFormat="1" applyFont="1" applyBorder="1" applyAlignment="1">
      <alignment wrapText="1"/>
    </xf>
    <xf numFmtId="165" fontId="2" fillId="0" borderId="0" xfId="0" applyNumberFormat="1" applyFont="1" applyBorder="1" applyAlignment="1">
      <alignment horizontal="right" wrapText="1"/>
    </xf>
    <xf numFmtId="0" fontId="2" fillId="0" borderId="0" xfId="0" applyFont="1" applyFill="1" applyAlignment="1">
      <alignment horizontal="right" vertical="center"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43"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43" fontId="2" fillId="0" borderId="0" xfId="1" applyNumberFormat="1" applyFont="1" applyAlignment="1">
      <alignment horizontal="center" vertical="center"/>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0" xfId="0" applyFont="1" applyFill="1" applyAlignment="1">
      <alignment vertical="top" wrapText="1"/>
    </xf>
    <xf numFmtId="0" fontId="2" fillId="0" borderId="1" xfId="2" applyNumberFormat="1" applyFont="1" applyFill="1" applyAlignment="1" applyProtection="1">
      <alignment horizontal="left" vertical="top" wrapText="1"/>
    </xf>
    <xf numFmtId="49" fontId="2" fillId="0" borderId="2" xfId="0" applyNumberFormat="1" applyFont="1" applyBorder="1" applyAlignment="1">
      <alignment horizontal="left" wrapText="1"/>
    </xf>
    <xf numFmtId="0" fontId="7" fillId="0" borderId="4" xfId="0" applyFont="1" applyFill="1" applyBorder="1" applyAlignment="1">
      <alignment vertical="center" wrapText="1"/>
    </xf>
    <xf numFmtId="0" fontId="8" fillId="2" borderId="1" xfId="3" applyNumberFormat="1" applyFont="1" applyFill="1" applyAlignment="1" applyProtection="1">
      <alignment horizontal="left" vertical="top" wrapText="1"/>
      <protection locked="0"/>
    </xf>
    <xf numFmtId="49" fontId="9" fillId="2" borderId="2"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0" fontId="2" fillId="0" borderId="5" xfId="0" applyFont="1" applyFill="1" applyBorder="1" applyAlignment="1">
      <alignment vertical="top" wrapText="1"/>
    </xf>
    <xf numFmtId="43" fontId="2" fillId="0" borderId="2" xfId="0" applyNumberFormat="1" applyFont="1" applyBorder="1" applyAlignment="1">
      <alignment horizontal="center" vertical="center"/>
    </xf>
    <xf numFmtId="0" fontId="2" fillId="0" borderId="0" xfId="0" applyFont="1"/>
    <xf numFmtId="49" fontId="2" fillId="0" borderId="0" xfId="0" applyNumberFormat="1" applyFont="1"/>
    <xf numFmtId="43" fontId="2" fillId="0" borderId="0" xfId="0" applyNumberFormat="1" applyFont="1"/>
    <xf numFmtId="4" fontId="2" fillId="0" borderId="0" xfId="0" applyNumberFormat="1" applyFont="1"/>
    <xf numFmtId="164" fontId="10" fillId="0" borderId="0" xfId="0" applyNumberFormat="1" applyFont="1"/>
    <xf numFmtId="43" fontId="2" fillId="0" borderId="2" xfId="1"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2" xfId="0" applyFont="1" applyBorder="1" applyAlignment="1">
      <alignment horizontal="center"/>
    </xf>
    <xf numFmtId="43" fontId="3" fillId="0" borderId="1" xfId="0" applyNumberFormat="1" applyFont="1" applyFill="1" applyBorder="1" applyAlignment="1">
      <alignment horizontal="center" vertical="center" wrapText="1"/>
    </xf>
    <xf numFmtId="43" fontId="3" fillId="0" borderId="3" xfId="0" applyNumberFormat="1" applyFont="1" applyFill="1" applyBorder="1" applyAlignment="1">
      <alignment horizontal="center" vertical="center" wrapText="1"/>
    </xf>
    <xf numFmtId="43" fontId="4" fillId="0" borderId="1"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cellXfs>
  <cellStyles count="8">
    <cellStyle name="xl31" xfId="4"/>
    <cellStyle name="xl33 2" xfId="2"/>
    <cellStyle name="xl37 2" xfId="5"/>
    <cellStyle name="xl40" xfId="3"/>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5/&#1055;&#1088;&#1080;&#1083;&#1086;&#1078;&#1077;&#1085;&#1080;&#1103;%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row r="19">
          <cell r="C19">
            <v>12868490</v>
          </cell>
        </row>
      </sheetData>
      <sheetData sheetId="4"/>
      <sheetData sheetId="5"/>
      <sheetData sheetId="6"/>
      <sheetData sheetId="7"/>
      <sheetData sheetId="8"/>
      <sheetData sheetId="9"/>
      <sheetData sheetId="10"/>
      <sheetData sheetId="11"/>
      <sheetData sheetId="12">
        <row r="18">
          <cell r="G18">
            <v>270000</v>
          </cell>
          <cell r="K18">
            <v>270000</v>
          </cell>
          <cell r="L18">
            <v>0</v>
          </cell>
        </row>
        <row r="19">
          <cell r="G19">
            <v>115000</v>
          </cell>
          <cell r="K19">
            <v>115000</v>
          </cell>
          <cell r="L19">
            <v>0</v>
          </cell>
        </row>
        <row r="21">
          <cell r="G21">
            <v>275000</v>
          </cell>
          <cell r="K21">
            <v>275000</v>
          </cell>
          <cell r="L21">
            <v>0</v>
          </cell>
        </row>
        <row r="22">
          <cell r="G22">
            <v>125000</v>
          </cell>
          <cell r="K22">
            <v>125000</v>
          </cell>
          <cell r="L22">
            <v>0</v>
          </cell>
        </row>
        <row r="25">
          <cell r="G25">
            <v>200000</v>
          </cell>
          <cell r="K25">
            <v>200000</v>
          </cell>
          <cell r="L25">
            <v>0</v>
          </cell>
        </row>
        <row r="29">
          <cell r="G29">
            <v>1005000</v>
          </cell>
          <cell r="K29">
            <v>1005000</v>
          </cell>
          <cell r="L29">
            <v>0</v>
          </cell>
        </row>
        <row r="33">
          <cell r="G33">
            <v>2002317.04</v>
          </cell>
          <cell r="K33">
            <v>2002317.04</v>
          </cell>
          <cell r="L33">
            <v>0</v>
          </cell>
        </row>
        <row r="35">
          <cell r="G35">
            <v>49902353.82</v>
          </cell>
          <cell r="K35">
            <v>49902353.82</v>
          </cell>
          <cell r="L35">
            <v>0</v>
          </cell>
        </row>
        <row r="40">
          <cell r="G40">
            <v>78528.61</v>
          </cell>
          <cell r="K40">
            <v>78528.61</v>
          </cell>
          <cell r="L40">
            <v>0</v>
          </cell>
        </row>
        <row r="41">
          <cell r="G41">
            <v>489648.98</v>
          </cell>
          <cell r="K41">
            <v>489648.98</v>
          </cell>
          <cell r="L41">
            <v>0</v>
          </cell>
        </row>
        <row r="54">
          <cell r="G54">
            <v>77396.17</v>
          </cell>
          <cell r="K54">
            <v>77396.17</v>
          </cell>
          <cell r="L54">
            <v>0</v>
          </cell>
        </row>
        <row r="59">
          <cell r="G59">
            <v>1040500</v>
          </cell>
          <cell r="K59">
            <v>1040500</v>
          </cell>
          <cell r="L59">
            <v>0</v>
          </cell>
        </row>
        <row r="62">
          <cell r="G62">
            <v>156000</v>
          </cell>
          <cell r="K62">
            <v>156000</v>
          </cell>
          <cell r="L62">
            <v>0</v>
          </cell>
        </row>
        <row r="65">
          <cell r="G65">
            <v>130000</v>
          </cell>
          <cell r="K65">
            <v>130000</v>
          </cell>
          <cell r="L65">
            <v>0</v>
          </cell>
        </row>
        <row r="68">
          <cell r="G68">
            <v>1686710</v>
          </cell>
          <cell r="K68">
            <v>1686710</v>
          </cell>
          <cell r="L68">
            <v>0</v>
          </cell>
        </row>
        <row r="75">
          <cell r="G75">
            <v>1218100</v>
          </cell>
          <cell r="K75">
            <v>1218100</v>
          </cell>
          <cell r="L75">
            <v>0</v>
          </cell>
        </row>
        <row r="76">
          <cell r="G76">
            <v>5000</v>
          </cell>
          <cell r="K76">
            <v>5000</v>
          </cell>
          <cell r="L76">
            <v>0</v>
          </cell>
        </row>
        <row r="86">
          <cell r="G86">
            <v>6000</v>
          </cell>
          <cell r="H86">
            <v>6000</v>
          </cell>
          <cell r="K86">
            <v>6000</v>
          </cell>
          <cell r="L86">
            <v>6000</v>
          </cell>
        </row>
        <row r="88">
          <cell r="G88">
            <v>1255636</v>
          </cell>
          <cell r="H88">
            <v>1255636</v>
          </cell>
          <cell r="K88">
            <v>1255636</v>
          </cell>
          <cell r="L88">
            <v>1255636</v>
          </cell>
        </row>
        <row r="89">
          <cell r="G89">
            <v>139364</v>
          </cell>
          <cell r="H89">
            <v>139364</v>
          </cell>
          <cell r="K89">
            <v>139364</v>
          </cell>
          <cell r="L89">
            <v>139364</v>
          </cell>
        </row>
        <row r="92">
          <cell r="G92">
            <v>72000</v>
          </cell>
          <cell r="K92">
            <v>72000</v>
          </cell>
          <cell r="L92">
            <v>0</v>
          </cell>
        </row>
        <row r="94">
          <cell r="K94">
            <v>0</v>
          </cell>
          <cell r="L94">
            <v>0</v>
          </cell>
        </row>
        <row r="95">
          <cell r="K95">
            <v>0</v>
          </cell>
          <cell r="L95">
            <v>0</v>
          </cell>
        </row>
        <row r="97">
          <cell r="G97">
            <v>535000</v>
          </cell>
          <cell r="K97">
            <v>535000</v>
          </cell>
          <cell r="L97">
            <v>0</v>
          </cell>
        </row>
        <row r="99">
          <cell r="G99">
            <v>300000</v>
          </cell>
          <cell r="K99">
            <v>300000</v>
          </cell>
          <cell r="L99">
            <v>0</v>
          </cell>
        </row>
        <row r="102">
          <cell r="G102">
            <v>500000</v>
          </cell>
          <cell r="K102">
            <v>500000</v>
          </cell>
          <cell r="L102">
            <v>0</v>
          </cell>
        </row>
        <row r="104">
          <cell r="G104">
            <v>45212573</v>
          </cell>
          <cell r="K104">
            <v>45212573</v>
          </cell>
          <cell r="L104">
            <v>0</v>
          </cell>
        </row>
        <row r="106">
          <cell r="G106">
            <v>12800000</v>
          </cell>
          <cell r="K106">
            <v>12800000</v>
          </cell>
          <cell r="L106">
            <v>0</v>
          </cell>
        </row>
        <row r="112">
          <cell r="G112">
            <v>2667300</v>
          </cell>
          <cell r="H112">
            <v>2667300</v>
          </cell>
          <cell r="K112">
            <v>2667300</v>
          </cell>
          <cell r="L112">
            <v>2667300</v>
          </cell>
        </row>
        <row r="118">
          <cell r="G118">
            <v>13300</v>
          </cell>
          <cell r="K118">
            <v>13300</v>
          </cell>
          <cell r="L118">
            <v>0</v>
          </cell>
        </row>
        <row r="121">
          <cell r="G121">
            <v>200000</v>
          </cell>
          <cell r="K121">
            <v>200000</v>
          </cell>
          <cell r="L121">
            <v>0</v>
          </cell>
        </row>
        <row r="123">
          <cell r="G123">
            <v>6410930</v>
          </cell>
          <cell r="K123">
            <v>6410930</v>
          </cell>
          <cell r="L123">
            <v>0</v>
          </cell>
        </row>
        <row r="124">
          <cell r="G124">
            <v>252553.74</v>
          </cell>
          <cell r="K124">
            <v>252553.74</v>
          </cell>
          <cell r="L124">
            <v>0</v>
          </cell>
        </row>
        <row r="125">
          <cell r="G125">
            <v>5000</v>
          </cell>
          <cell r="K125">
            <v>5000</v>
          </cell>
          <cell r="L125">
            <v>0</v>
          </cell>
        </row>
        <row r="131">
          <cell r="G131">
            <v>600000</v>
          </cell>
          <cell r="K131">
            <v>600000</v>
          </cell>
          <cell r="L131">
            <v>0</v>
          </cell>
        </row>
        <row r="134">
          <cell r="G134">
            <v>150000</v>
          </cell>
          <cell r="K134">
            <v>150000</v>
          </cell>
          <cell r="L134">
            <v>0</v>
          </cell>
        </row>
        <row r="137">
          <cell r="G137">
            <v>110000</v>
          </cell>
          <cell r="K137">
            <v>110000</v>
          </cell>
          <cell r="L137">
            <v>0</v>
          </cell>
        </row>
        <row r="144">
          <cell r="G144">
            <v>13042</v>
          </cell>
          <cell r="H144">
            <v>13042</v>
          </cell>
          <cell r="K144">
            <v>13042</v>
          </cell>
          <cell r="L144">
            <v>13042</v>
          </cell>
        </row>
        <row r="146">
          <cell r="G146">
            <v>600</v>
          </cell>
          <cell r="K146">
            <v>600</v>
          </cell>
          <cell r="L146">
            <v>0</v>
          </cell>
        </row>
        <row r="150">
          <cell r="G150">
            <v>500000</v>
          </cell>
          <cell r="K150">
            <v>500000</v>
          </cell>
          <cell r="L150">
            <v>0</v>
          </cell>
        </row>
        <row r="152">
          <cell r="G152">
            <v>17921300.84</v>
          </cell>
          <cell r="K152">
            <v>17921300.84</v>
          </cell>
          <cell r="L152">
            <v>0</v>
          </cell>
        </row>
        <row r="156">
          <cell r="G156">
            <v>0</v>
          </cell>
          <cell r="I156">
            <v>1580215.23</v>
          </cell>
          <cell r="K156">
            <v>1580215.23</v>
          </cell>
          <cell r="L156">
            <v>0</v>
          </cell>
        </row>
        <row r="164">
          <cell r="G164">
            <v>260000</v>
          </cell>
          <cell r="K164">
            <v>260000</v>
          </cell>
          <cell r="L164">
            <v>0</v>
          </cell>
        </row>
        <row r="167">
          <cell r="G167">
            <v>198000</v>
          </cell>
          <cell r="K167">
            <v>198000</v>
          </cell>
          <cell r="L167">
            <v>0</v>
          </cell>
        </row>
        <row r="172">
          <cell r="G172">
            <v>100000</v>
          </cell>
          <cell r="K172">
            <v>100000</v>
          </cell>
          <cell r="L172">
            <v>0</v>
          </cell>
        </row>
        <row r="176">
          <cell r="G176">
            <v>56000</v>
          </cell>
          <cell r="H176">
            <v>56000</v>
          </cell>
          <cell r="K176">
            <v>56000</v>
          </cell>
          <cell r="L176">
            <v>56000</v>
          </cell>
        </row>
        <row r="182">
          <cell r="G182">
            <v>18808623.23</v>
          </cell>
          <cell r="K182">
            <v>18808623.23</v>
          </cell>
          <cell r="L182">
            <v>0</v>
          </cell>
        </row>
        <row r="189">
          <cell r="G189">
            <v>184316973.94999999</v>
          </cell>
          <cell r="K189">
            <v>184316973.94999999</v>
          </cell>
          <cell r="L189">
            <v>0</v>
          </cell>
        </row>
        <row r="199">
          <cell r="G199">
            <v>58750</v>
          </cell>
          <cell r="K199">
            <v>58750</v>
          </cell>
          <cell r="L199">
            <v>0</v>
          </cell>
        </row>
        <row r="200">
          <cell r="G200">
            <v>441250</v>
          </cell>
          <cell r="K200">
            <v>441250</v>
          </cell>
          <cell r="L200">
            <v>0</v>
          </cell>
        </row>
        <row r="205">
          <cell r="G205">
            <v>270000</v>
          </cell>
          <cell r="K205">
            <v>270000</v>
          </cell>
          <cell r="L205">
            <v>0</v>
          </cell>
        </row>
        <row r="212">
          <cell r="G212">
            <v>1484000</v>
          </cell>
          <cell r="K212">
            <v>1484000</v>
          </cell>
          <cell r="L212">
            <v>0</v>
          </cell>
        </row>
        <row r="219">
          <cell r="G219">
            <v>4130000</v>
          </cell>
          <cell r="K219">
            <v>4130000</v>
          </cell>
          <cell r="L219">
            <v>0</v>
          </cell>
        </row>
        <row r="226">
          <cell r="G226">
            <v>71000</v>
          </cell>
          <cell r="K226">
            <v>71000</v>
          </cell>
          <cell r="L226">
            <v>0</v>
          </cell>
        </row>
        <row r="227">
          <cell r="G227">
            <v>300000</v>
          </cell>
          <cell r="K227">
            <v>300000</v>
          </cell>
          <cell r="L227">
            <v>0</v>
          </cell>
        </row>
        <row r="229">
          <cell r="G229">
            <v>140000</v>
          </cell>
          <cell r="K229">
            <v>140000</v>
          </cell>
          <cell r="L229">
            <v>0</v>
          </cell>
        </row>
        <row r="231">
          <cell r="G231">
            <v>152000</v>
          </cell>
          <cell r="K231">
            <v>152000</v>
          </cell>
          <cell r="L231">
            <v>0</v>
          </cell>
        </row>
        <row r="235">
          <cell r="G235">
            <v>409100</v>
          </cell>
          <cell r="K235">
            <v>409100</v>
          </cell>
          <cell r="L235">
            <v>0</v>
          </cell>
        </row>
        <row r="237">
          <cell r="G237">
            <v>80000</v>
          </cell>
          <cell r="K237">
            <v>80000</v>
          </cell>
          <cell r="L237">
            <v>0</v>
          </cell>
        </row>
        <row r="240">
          <cell r="G240">
            <v>34600</v>
          </cell>
          <cell r="K240">
            <v>34600</v>
          </cell>
          <cell r="L240">
            <v>0</v>
          </cell>
        </row>
        <row r="243">
          <cell r="G243">
            <v>200700</v>
          </cell>
          <cell r="K243">
            <v>200700</v>
          </cell>
          <cell r="L243">
            <v>0</v>
          </cell>
        </row>
        <row r="245">
          <cell r="G245">
            <v>238040</v>
          </cell>
          <cell r="K245">
            <v>238040</v>
          </cell>
          <cell r="L245">
            <v>0</v>
          </cell>
        </row>
        <row r="247">
          <cell r="G247">
            <v>561600</v>
          </cell>
          <cell r="K247">
            <v>561600</v>
          </cell>
          <cell r="L247">
            <v>0</v>
          </cell>
        </row>
        <row r="249">
          <cell r="G249">
            <v>35400</v>
          </cell>
          <cell r="K249">
            <v>35400</v>
          </cell>
          <cell r="L249">
            <v>0</v>
          </cell>
        </row>
        <row r="253">
          <cell r="G253">
            <v>59000</v>
          </cell>
          <cell r="H253">
            <v>59000</v>
          </cell>
          <cell r="K253">
            <v>59000</v>
          </cell>
          <cell r="L253">
            <v>59000</v>
          </cell>
        </row>
        <row r="255">
          <cell r="G255">
            <v>9023400</v>
          </cell>
          <cell r="H255">
            <v>9023400</v>
          </cell>
          <cell r="K255">
            <v>9023400</v>
          </cell>
          <cell r="L255">
            <v>9023400</v>
          </cell>
        </row>
        <row r="260">
          <cell r="G260">
            <v>327400</v>
          </cell>
          <cell r="H260">
            <v>327400</v>
          </cell>
          <cell r="K260">
            <v>327400</v>
          </cell>
          <cell r="L260">
            <v>327400</v>
          </cell>
        </row>
        <row r="262">
          <cell r="G262">
            <v>1620562</v>
          </cell>
          <cell r="H262">
            <v>1620562</v>
          </cell>
          <cell r="K262">
            <v>1620562</v>
          </cell>
          <cell r="L262">
            <v>1620562</v>
          </cell>
        </row>
        <row r="263">
          <cell r="G263">
            <v>141438</v>
          </cell>
          <cell r="H263">
            <v>141438</v>
          </cell>
          <cell r="K263">
            <v>141438</v>
          </cell>
          <cell r="L263">
            <v>141438</v>
          </cell>
        </row>
        <row r="277">
          <cell r="G277">
            <v>352280</v>
          </cell>
          <cell r="K277">
            <v>352280</v>
          </cell>
          <cell r="L277">
            <v>0</v>
          </cell>
        </row>
        <row r="278">
          <cell r="G278">
            <v>1347720</v>
          </cell>
          <cell r="K278">
            <v>1347720</v>
          </cell>
          <cell r="L278">
            <v>0</v>
          </cell>
        </row>
        <row r="284">
          <cell r="G284">
            <v>102000</v>
          </cell>
          <cell r="K284">
            <v>102000</v>
          </cell>
          <cell r="L284">
            <v>0</v>
          </cell>
        </row>
        <row r="286">
          <cell r="G286">
            <v>5037000</v>
          </cell>
          <cell r="I286">
            <v>60000</v>
          </cell>
          <cell r="K286">
            <v>5097000</v>
          </cell>
          <cell r="L286">
            <v>0</v>
          </cell>
        </row>
        <row r="291">
          <cell r="G291">
            <v>193000</v>
          </cell>
          <cell r="K291">
            <v>193000</v>
          </cell>
          <cell r="L291">
            <v>0</v>
          </cell>
        </row>
        <row r="293">
          <cell r="G293">
            <v>9990167</v>
          </cell>
          <cell r="K293">
            <v>9990167</v>
          </cell>
          <cell r="L293">
            <v>0</v>
          </cell>
        </row>
        <row r="301">
          <cell r="G301">
            <v>243000</v>
          </cell>
          <cell r="K301">
            <v>243000</v>
          </cell>
          <cell r="L301">
            <v>0</v>
          </cell>
        </row>
        <row r="302">
          <cell r="G302">
            <v>130000</v>
          </cell>
          <cell r="K302">
            <v>130000</v>
          </cell>
          <cell r="L302">
            <v>0</v>
          </cell>
        </row>
        <row r="305">
          <cell r="G305">
            <v>250000</v>
          </cell>
          <cell r="K305">
            <v>250000</v>
          </cell>
          <cell r="L305">
            <v>0</v>
          </cell>
        </row>
        <row r="310">
          <cell r="G310">
            <v>10165567.27</v>
          </cell>
          <cell r="K310">
            <v>10165567.27</v>
          </cell>
          <cell r="L310">
            <v>0</v>
          </cell>
        </row>
        <row r="318">
          <cell r="G318">
            <v>3000000</v>
          </cell>
          <cell r="K318">
            <v>3000000</v>
          </cell>
          <cell r="L318">
            <v>0</v>
          </cell>
        </row>
        <row r="324">
          <cell r="G324">
            <v>528736.19999999995</v>
          </cell>
          <cell r="K324">
            <v>528736.19999999995</v>
          </cell>
          <cell r="L324">
            <v>0</v>
          </cell>
        </row>
        <row r="329">
          <cell r="G329">
            <v>594000</v>
          </cell>
          <cell r="K329">
            <v>594000</v>
          </cell>
          <cell r="L329">
            <v>0</v>
          </cell>
        </row>
        <row r="332">
          <cell r="G332">
            <v>29600</v>
          </cell>
          <cell r="K332">
            <v>29600</v>
          </cell>
          <cell r="L332">
            <v>0</v>
          </cell>
        </row>
        <row r="335">
          <cell r="G335">
            <v>42000</v>
          </cell>
          <cell r="K335">
            <v>42000</v>
          </cell>
          <cell r="L335">
            <v>0</v>
          </cell>
        </row>
        <row r="338">
          <cell r="G338">
            <v>224890</v>
          </cell>
          <cell r="K338">
            <v>224890</v>
          </cell>
          <cell r="L338">
            <v>0</v>
          </cell>
        </row>
        <row r="342">
          <cell r="G342">
            <v>174800</v>
          </cell>
          <cell r="K342">
            <v>174800</v>
          </cell>
          <cell r="L342">
            <v>0</v>
          </cell>
        </row>
        <row r="343">
          <cell r="G343">
            <v>5200</v>
          </cell>
          <cell r="K343">
            <v>5200</v>
          </cell>
          <cell r="L343">
            <v>0</v>
          </cell>
        </row>
        <row r="349">
          <cell r="G349">
            <v>231378.3</v>
          </cell>
          <cell r="I349">
            <v>-105991.77</v>
          </cell>
          <cell r="K349">
            <v>125386.52999999998</v>
          </cell>
          <cell r="L349">
            <v>0</v>
          </cell>
        </row>
        <row r="350">
          <cell r="G350">
            <v>40169932.090000004</v>
          </cell>
          <cell r="I350">
            <v>105991.77</v>
          </cell>
          <cell r="K350">
            <v>40275923.860000007</v>
          </cell>
          <cell r="L350">
            <v>0</v>
          </cell>
        </row>
        <row r="357">
          <cell r="G357">
            <v>10600000</v>
          </cell>
          <cell r="K357">
            <v>10600000</v>
          </cell>
          <cell r="L357">
            <v>0</v>
          </cell>
        </row>
        <row r="365">
          <cell r="G365">
            <v>4000</v>
          </cell>
          <cell r="K365">
            <v>4000</v>
          </cell>
          <cell r="L365">
            <v>0</v>
          </cell>
        </row>
        <row r="366">
          <cell r="G366">
            <v>200000</v>
          </cell>
          <cell r="K366">
            <v>200000</v>
          </cell>
          <cell r="L366">
            <v>0</v>
          </cell>
        </row>
        <row r="369">
          <cell r="G369">
            <v>100000</v>
          </cell>
          <cell r="K369">
            <v>100000</v>
          </cell>
          <cell r="L369">
            <v>0</v>
          </cell>
        </row>
        <row r="373">
          <cell r="G373">
            <v>4614831.01</v>
          </cell>
          <cell r="K373">
            <v>4614831.01</v>
          </cell>
          <cell r="L373">
            <v>0</v>
          </cell>
        </row>
        <row r="381">
          <cell r="G381">
            <v>43867.63</v>
          </cell>
          <cell r="K381">
            <v>43867.63</v>
          </cell>
          <cell r="L381">
            <v>0</v>
          </cell>
        </row>
        <row r="386">
          <cell r="G386">
            <v>150000</v>
          </cell>
          <cell r="K386">
            <v>150000</v>
          </cell>
          <cell r="L386">
            <v>0</v>
          </cell>
        </row>
        <row r="390">
          <cell r="G390">
            <v>160000</v>
          </cell>
          <cell r="K390">
            <v>160000</v>
          </cell>
          <cell r="L390">
            <v>0</v>
          </cell>
        </row>
        <row r="396">
          <cell r="G396">
            <v>1263207.5</v>
          </cell>
          <cell r="H396">
            <v>1263207.5</v>
          </cell>
          <cell r="K396">
            <v>1263207.5</v>
          </cell>
          <cell r="L396">
            <v>1263207.5</v>
          </cell>
        </row>
        <row r="403">
          <cell r="G403">
            <v>6000000</v>
          </cell>
          <cell r="K403">
            <v>6000000</v>
          </cell>
          <cell r="L403">
            <v>0</v>
          </cell>
        </row>
        <row r="405">
          <cell r="G405">
            <v>1075100</v>
          </cell>
          <cell r="H405">
            <v>1075100</v>
          </cell>
          <cell r="K405">
            <v>1075100</v>
          </cell>
          <cell r="L405">
            <v>1075100</v>
          </cell>
        </row>
        <row r="407">
          <cell r="G407">
            <v>332140900</v>
          </cell>
          <cell r="H407">
            <v>332140900</v>
          </cell>
          <cell r="K407">
            <v>332140900</v>
          </cell>
          <cell r="L407">
            <v>332140900</v>
          </cell>
        </row>
        <row r="409">
          <cell r="G409">
            <v>277503934</v>
          </cell>
          <cell r="K409">
            <v>277503934</v>
          </cell>
          <cell r="L409">
            <v>0</v>
          </cell>
        </row>
        <row r="411">
          <cell r="G411">
            <v>72600</v>
          </cell>
          <cell r="K411">
            <v>72600</v>
          </cell>
          <cell r="L411">
            <v>0</v>
          </cell>
        </row>
        <row r="414">
          <cell r="G414">
            <v>110911.6</v>
          </cell>
          <cell r="K414">
            <v>110911.6</v>
          </cell>
          <cell r="L414">
            <v>0</v>
          </cell>
        </row>
        <row r="417">
          <cell r="G417">
            <v>7581790</v>
          </cell>
          <cell r="K417">
            <v>7581790</v>
          </cell>
          <cell r="L417">
            <v>0</v>
          </cell>
        </row>
        <row r="427">
          <cell r="G427">
            <v>3000000</v>
          </cell>
          <cell r="K427">
            <v>3000000</v>
          </cell>
          <cell r="L427">
            <v>0</v>
          </cell>
        </row>
        <row r="431">
          <cell r="G431">
            <v>422263700</v>
          </cell>
          <cell r="H431">
            <v>422263700</v>
          </cell>
          <cell r="K431">
            <v>422263700</v>
          </cell>
          <cell r="L431">
            <v>422263700</v>
          </cell>
        </row>
        <row r="433">
          <cell r="G433">
            <v>98585127</v>
          </cell>
          <cell r="K433">
            <v>98585127</v>
          </cell>
          <cell r="L433">
            <v>0</v>
          </cell>
        </row>
        <row r="439">
          <cell r="G439">
            <v>750000</v>
          </cell>
          <cell r="K439">
            <v>750000</v>
          </cell>
          <cell r="L439">
            <v>0</v>
          </cell>
        </row>
        <row r="442">
          <cell r="G442">
            <v>50000</v>
          </cell>
          <cell r="K442">
            <v>50000</v>
          </cell>
          <cell r="L442">
            <v>0</v>
          </cell>
        </row>
        <row r="444">
          <cell r="G444">
            <v>338951.6</v>
          </cell>
          <cell r="K444">
            <v>338951.6</v>
          </cell>
          <cell r="L444">
            <v>0</v>
          </cell>
        </row>
        <row r="448">
          <cell r="G448">
            <v>1635100</v>
          </cell>
          <cell r="H448">
            <v>1635100</v>
          </cell>
          <cell r="K448">
            <v>1635100</v>
          </cell>
          <cell r="L448">
            <v>1635100</v>
          </cell>
        </row>
        <row r="450">
          <cell r="G450">
            <v>24994600</v>
          </cell>
          <cell r="H450">
            <v>24994600</v>
          </cell>
          <cell r="K450">
            <v>24994600</v>
          </cell>
          <cell r="L450">
            <v>24994600</v>
          </cell>
        </row>
        <row r="452">
          <cell r="G452">
            <v>3308900</v>
          </cell>
          <cell r="K452">
            <v>3308900</v>
          </cell>
          <cell r="L452">
            <v>0</v>
          </cell>
        </row>
        <row r="458">
          <cell r="G458">
            <v>800000</v>
          </cell>
          <cell r="K458">
            <v>800000</v>
          </cell>
          <cell r="L458">
            <v>0</v>
          </cell>
        </row>
        <row r="460">
          <cell r="G460">
            <v>130017305</v>
          </cell>
          <cell r="K460">
            <v>130017305</v>
          </cell>
          <cell r="L460">
            <v>0</v>
          </cell>
        </row>
        <row r="463">
          <cell r="G463">
            <v>479000</v>
          </cell>
          <cell r="K463">
            <v>479000</v>
          </cell>
          <cell r="L463">
            <v>0</v>
          </cell>
        </row>
        <row r="469">
          <cell r="G469">
            <v>2328900</v>
          </cell>
          <cell r="H469">
            <v>2328900</v>
          </cell>
          <cell r="K469">
            <v>2328900</v>
          </cell>
          <cell r="L469">
            <v>2328900</v>
          </cell>
        </row>
        <row r="471">
          <cell r="G471">
            <v>735039</v>
          </cell>
          <cell r="K471">
            <v>735039</v>
          </cell>
          <cell r="L471">
            <v>0</v>
          </cell>
        </row>
        <row r="473">
          <cell r="G473">
            <v>180000</v>
          </cell>
          <cell r="K473">
            <v>180000</v>
          </cell>
          <cell r="L473">
            <v>0</v>
          </cell>
        </row>
        <row r="478">
          <cell r="G478">
            <v>1598400</v>
          </cell>
          <cell r="K478">
            <v>1598400</v>
          </cell>
          <cell r="L478">
            <v>0</v>
          </cell>
        </row>
        <row r="486">
          <cell r="G486">
            <v>290000</v>
          </cell>
          <cell r="K486">
            <v>290000</v>
          </cell>
          <cell r="L486">
            <v>0</v>
          </cell>
        </row>
        <row r="488">
          <cell r="G488">
            <v>19500</v>
          </cell>
          <cell r="K488">
            <v>19500</v>
          </cell>
          <cell r="L488">
            <v>0</v>
          </cell>
        </row>
        <row r="490">
          <cell r="G490">
            <v>2531136.7999999998</v>
          </cell>
          <cell r="K490">
            <v>2531136.7999999998</v>
          </cell>
          <cell r="L490">
            <v>0</v>
          </cell>
        </row>
        <row r="492">
          <cell r="G492">
            <v>1200000</v>
          </cell>
          <cell r="K492">
            <v>1200000</v>
          </cell>
          <cell r="L492">
            <v>0</v>
          </cell>
        </row>
        <row r="494">
          <cell r="G494">
            <v>80500</v>
          </cell>
          <cell r="K494">
            <v>80500</v>
          </cell>
          <cell r="L494">
            <v>0</v>
          </cell>
        </row>
        <row r="499">
          <cell r="G499">
            <v>700000</v>
          </cell>
          <cell r="K499">
            <v>700000</v>
          </cell>
          <cell r="L499">
            <v>0</v>
          </cell>
        </row>
        <row r="501">
          <cell r="G501">
            <v>35628462</v>
          </cell>
          <cell r="K501">
            <v>35628462</v>
          </cell>
          <cell r="L501">
            <v>0</v>
          </cell>
        </row>
        <row r="503">
          <cell r="G503">
            <v>19769614</v>
          </cell>
          <cell r="K503">
            <v>19769614</v>
          </cell>
          <cell r="L503">
            <v>0</v>
          </cell>
        </row>
        <row r="505">
          <cell r="G505">
            <v>16132212</v>
          </cell>
          <cell r="K505">
            <v>16132212</v>
          </cell>
          <cell r="L505">
            <v>0</v>
          </cell>
        </row>
        <row r="509">
          <cell r="G509">
            <v>350000</v>
          </cell>
          <cell r="K509">
            <v>350000</v>
          </cell>
          <cell r="L509">
            <v>0</v>
          </cell>
        </row>
        <row r="511">
          <cell r="G511">
            <v>32963000</v>
          </cell>
          <cell r="K511">
            <v>32963000</v>
          </cell>
          <cell r="L511">
            <v>0</v>
          </cell>
        </row>
        <row r="518">
          <cell r="G518">
            <v>1628800</v>
          </cell>
          <cell r="H518">
            <v>1628800</v>
          </cell>
          <cell r="K518">
            <v>1628800</v>
          </cell>
          <cell r="L518">
            <v>1628800</v>
          </cell>
        </row>
        <row r="520">
          <cell r="G520">
            <v>38200</v>
          </cell>
          <cell r="H520">
            <v>38200</v>
          </cell>
          <cell r="K520">
            <v>38200</v>
          </cell>
          <cell r="L520">
            <v>38200</v>
          </cell>
        </row>
        <row r="522">
          <cell r="G522">
            <v>628100</v>
          </cell>
          <cell r="H522">
            <v>628100</v>
          </cell>
          <cell r="K522">
            <v>628100</v>
          </cell>
          <cell r="L522">
            <v>628100</v>
          </cell>
        </row>
        <row r="528">
          <cell r="G528">
            <v>226080</v>
          </cell>
          <cell r="H528">
            <v>226080</v>
          </cell>
          <cell r="K528">
            <v>226080</v>
          </cell>
          <cell r="L528">
            <v>226080</v>
          </cell>
        </row>
        <row r="529">
          <cell r="G529">
            <v>339120</v>
          </cell>
          <cell r="H529">
            <v>339120</v>
          </cell>
          <cell r="K529">
            <v>339120</v>
          </cell>
          <cell r="L529">
            <v>339120</v>
          </cell>
        </row>
        <row r="531">
          <cell r="G531">
            <v>22606700</v>
          </cell>
          <cell r="H531">
            <v>22606700</v>
          </cell>
          <cell r="K531">
            <v>22606700</v>
          </cell>
          <cell r="L531">
            <v>22606700</v>
          </cell>
        </row>
        <row r="536">
          <cell r="G536">
            <v>23337300</v>
          </cell>
          <cell r="H536">
            <v>23337300</v>
          </cell>
          <cell r="K536">
            <v>23337300</v>
          </cell>
          <cell r="L536">
            <v>23337300</v>
          </cell>
        </row>
        <row r="539">
          <cell r="G539">
            <v>18900</v>
          </cell>
          <cell r="H539">
            <v>18900</v>
          </cell>
          <cell r="K539">
            <v>18900</v>
          </cell>
          <cell r="L539">
            <v>18900</v>
          </cell>
        </row>
        <row r="541">
          <cell r="G541">
            <v>4607288</v>
          </cell>
          <cell r="H541">
            <v>4607288</v>
          </cell>
          <cell r="K541">
            <v>4607288</v>
          </cell>
          <cell r="L541">
            <v>4607288</v>
          </cell>
        </row>
        <row r="542">
          <cell r="G542">
            <v>1559712</v>
          </cell>
          <cell r="H542">
            <v>1559712</v>
          </cell>
          <cell r="K542">
            <v>1559712</v>
          </cell>
          <cell r="L542">
            <v>1559712</v>
          </cell>
        </row>
        <row r="548">
          <cell r="G548">
            <v>790000</v>
          </cell>
          <cell r="K548">
            <v>790000</v>
          </cell>
          <cell r="L548">
            <v>0</v>
          </cell>
        </row>
        <row r="556">
          <cell r="G556">
            <v>25000</v>
          </cell>
          <cell r="K556">
            <v>25000</v>
          </cell>
          <cell r="L556">
            <v>0</v>
          </cell>
        </row>
        <row r="557">
          <cell r="G557">
            <v>32421.49</v>
          </cell>
          <cell r="K557">
            <v>32421.49</v>
          </cell>
          <cell r="L557">
            <v>0</v>
          </cell>
        </row>
        <row r="560">
          <cell r="G560">
            <v>60000</v>
          </cell>
          <cell r="K560">
            <v>60000</v>
          </cell>
          <cell r="L560">
            <v>0</v>
          </cell>
        </row>
        <row r="564">
          <cell r="G564">
            <v>3244371.31</v>
          </cell>
          <cell r="K564">
            <v>3244371.31</v>
          </cell>
          <cell r="L564">
            <v>0</v>
          </cell>
        </row>
        <row r="575">
          <cell r="G575">
            <v>0</v>
          </cell>
          <cell r="K575">
            <v>0</v>
          </cell>
          <cell r="L575">
            <v>0</v>
          </cell>
        </row>
        <row r="580">
          <cell r="G580">
            <v>56000</v>
          </cell>
          <cell r="K580">
            <v>56000</v>
          </cell>
          <cell r="L580">
            <v>0</v>
          </cell>
        </row>
        <row r="584">
          <cell r="G584">
            <v>28578.51</v>
          </cell>
          <cell r="K584">
            <v>28578.51</v>
          </cell>
          <cell r="L584">
            <v>0</v>
          </cell>
        </row>
        <row r="591">
          <cell r="G591">
            <v>1500000</v>
          </cell>
          <cell r="K591">
            <v>1500000</v>
          </cell>
          <cell r="L591">
            <v>0</v>
          </cell>
        </row>
        <row r="593">
          <cell r="G593">
            <v>2654800</v>
          </cell>
          <cell r="H593">
            <v>2654800</v>
          </cell>
          <cell r="K593">
            <v>2654800</v>
          </cell>
          <cell r="L593">
            <v>2654800</v>
          </cell>
        </row>
        <row r="595">
          <cell r="G595">
            <v>93679247.689999998</v>
          </cell>
          <cell r="K595">
            <v>93679247.689999998</v>
          </cell>
          <cell r="L595">
            <v>0</v>
          </cell>
        </row>
        <row r="597">
          <cell r="G597">
            <v>139800</v>
          </cell>
          <cell r="K597">
            <v>139800</v>
          </cell>
          <cell r="L597">
            <v>0</v>
          </cell>
        </row>
        <row r="606">
          <cell r="G606">
            <v>144000</v>
          </cell>
          <cell r="K606">
            <v>144000</v>
          </cell>
          <cell r="L606">
            <v>0</v>
          </cell>
        </row>
        <row r="613">
          <cell r="G613">
            <v>950000</v>
          </cell>
          <cell r="K613">
            <v>950000</v>
          </cell>
          <cell r="L613">
            <v>0</v>
          </cell>
        </row>
        <row r="615">
          <cell r="G615">
            <v>456500</v>
          </cell>
          <cell r="H615">
            <v>456500</v>
          </cell>
          <cell r="K615">
            <v>456500</v>
          </cell>
          <cell r="L615">
            <v>456500</v>
          </cell>
        </row>
        <row r="617">
          <cell r="G617">
            <v>63528712.579999998</v>
          </cell>
          <cell r="I617">
            <v>-500000</v>
          </cell>
          <cell r="K617">
            <v>63028712.579999998</v>
          </cell>
          <cell r="L617">
            <v>0</v>
          </cell>
        </row>
        <row r="619">
          <cell r="I619">
            <v>500000</v>
          </cell>
          <cell r="K619">
            <v>500000</v>
          </cell>
          <cell r="L619">
            <v>0</v>
          </cell>
        </row>
        <row r="621">
          <cell r="G621">
            <v>46012.54</v>
          </cell>
          <cell r="H621">
            <v>46012.54</v>
          </cell>
          <cell r="K621">
            <v>46012.54</v>
          </cell>
          <cell r="L621">
            <v>46012.54</v>
          </cell>
        </row>
        <row r="623">
          <cell r="G623">
            <v>24100</v>
          </cell>
          <cell r="K623">
            <v>24100</v>
          </cell>
          <cell r="L623">
            <v>0</v>
          </cell>
        </row>
        <row r="632">
          <cell r="G632">
            <v>1400000</v>
          </cell>
          <cell r="K632">
            <v>1400000</v>
          </cell>
          <cell r="L632">
            <v>0</v>
          </cell>
        </row>
        <row r="634">
          <cell r="G634">
            <v>810800</v>
          </cell>
          <cell r="H634">
            <v>810800</v>
          </cell>
          <cell r="K634">
            <v>810800</v>
          </cell>
          <cell r="L634">
            <v>810800</v>
          </cell>
        </row>
        <row r="636">
          <cell r="G636">
            <v>103153271.38</v>
          </cell>
          <cell r="K636">
            <v>103153271.38</v>
          </cell>
          <cell r="L636">
            <v>0</v>
          </cell>
        </row>
        <row r="638">
          <cell r="G638">
            <v>42700</v>
          </cell>
          <cell r="K638">
            <v>42700</v>
          </cell>
          <cell r="L638">
            <v>0</v>
          </cell>
        </row>
        <row r="647">
          <cell r="G647">
            <v>250000</v>
          </cell>
          <cell r="K647">
            <v>250000</v>
          </cell>
          <cell r="L647">
            <v>0</v>
          </cell>
        </row>
        <row r="649">
          <cell r="G649">
            <v>14584600</v>
          </cell>
          <cell r="K649">
            <v>14584600</v>
          </cell>
          <cell r="L649">
            <v>0</v>
          </cell>
        </row>
        <row r="660">
          <cell r="G660">
            <v>72000</v>
          </cell>
          <cell r="K660">
            <v>72000</v>
          </cell>
          <cell r="L660">
            <v>0</v>
          </cell>
        </row>
        <row r="664">
          <cell r="G664">
            <v>9000</v>
          </cell>
          <cell r="K664">
            <v>9000</v>
          </cell>
          <cell r="L664">
            <v>0</v>
          </cell>
        </row>
        <row r="668">
          <cell r="G668">
            <v>250000</v>
          </cell>
          <cell r="K668">
            <v>250000</v>
          </cell>
          <cell r="L668">
            <v>0</v>
          </cell>
        </row>
        <row r="670">
          <cell r="G670">
            <v>14597500</v>
          </cell>
          <cell r="K670">
            <v>14597500</v>
          </cell>
          <cell r="L670">
            <v>0</v>
          </cell>
        </row>
        <row r="682">
          <cell r="G682">
            <v>225500</v>
          </cell>
          <cell r="K682">
            <v>225500</v>
          </cell>
          <cell r="L682">
            <v>0</v>
          </cell>
        </row>
        <row r="684">
          <cell r="G684">
            <v>310000</v>
          </cell>
          <cell r="K684">
            <v>310000</v>
          </cell>
          <cell r="L684">
            <v>0</v>
          </cell>
        </row>
        <row r="692">
          <cell r="G692">
            <v>24700</v>
          </cell>
          <cell r="K692">
            <v>24700</v>
          </cell>
          <cell r="L692">
            <v>0</v>
          </cell>
        </row>
        <row r="693">
          <cell r="G693">
            <v>100000</v>
          </cell>
          <cell r="K693">
            <v>100000</v>
          </cell>
          <cell r="L693">
            <v>0</v>
          </cell>
        </row>
        <row r="696">
          <cell r="G696">
            <v>241900</v>
          </cell>
          <cell r="K696">
            <v>241900</v>
          </cell>
          <cell r="L696">
            <v>0</v>
          </cell>
        </row>
        <row r="700">
          <cell r="G700">
            <v>10849506.34</v>
          </cell>
          <cell r="K700">
            <v>10849506.34</v>
          </cell>
          <cell r="L700">
            <v>0</v>
          </cell>
        </row>
        <row r="705">
          <cell r="G705">
            <v>60568.02</v>
          </cell>
          <cell r="K705">
            <v>60568.02</v>
          </cell>
          <cell r="L705">
            <v>0</v>
          </cell>
        </row>
        <row r="706">
          <cell r="G706">
            <v>141325.38</v>
          </cell>
          <cell r="K706">
            <v>141325.38</v>
          </cell>
          <cell r="L706">
            <v>0</v>
          </cell>
        </row>
        <row r="714">
          <cell r="G714">
            <v>386900</v>
          </cell>
          <cell r="K714">
            <v>386900</v>
          </cell>
          <cell r="L714">
            <v>0</v>
          </cell>
        </row>
        <row r="717">
          <cell r="G717">
            <v>13100</v>
          </cell>
          <cell r="K717">
            <v>13100</v>
          </cell>
          <cell r="L717">
            <v>0</v>
          </cell>
        </row>
        <row r="721">
          <cell r="G721">
            <v>216600</v>
          </cell>
          <cell r="K721">
            <v>216600</v>
          </cell>
          <cell r="L721">
            <v>0</v>
          </cell>
        </row>
        <row r="722">
          <cell r="G722">
            <v>2400</v>
          </cell>
          <cell r="K722">
            <v>2400</v>
          </cell>
          <cell r="L722">
            <v>0</v>
          </cell>
        </row>
        <row r="729">
          <cell r="G729">
            <v>10336445</v>
          </cell>
          <cell r="H729">
            <v>10336445</v>
          </cell>
          <cell r="K729">
            <v>10336445</v>
          </cell>
          <cell r="L729">
            <v>10336445</v>
          </cell>
        </row>
        <row r="731">
          <cell r="G731">
            <v>17620</v>
          </cell>
          <cell r="H731">
            <v>17620</v>
          </cell>
          <cell r="K731">
            <v>17620</v>
          </cell>
          <cell r="L731">
            <v>17620</v>
          </cell>
        </row>
        <row r="733">
          <cell r="G733">
            <v>675410</v>
          </cell>
          <cell r="K733">
            <v>675410</v>
          </cell>
          <cell r="L733">
            <v>0</v>
          </cell>
        </row>
        <row r="749">
          <cell r="G749">
            <v>1889668.29</v>
          </cell>
          <cell r="K749">
            <v>1889668.29</v>
          </cell>
          <cell r="L749">
            <v>0</v>
          </cell>
        </row>
        <row r="752">
          <cell r="G752">
            <v>29928617.469999999</v>
          </cell>
          <cell r="H752">
            <v>29928617.469999999</v>
          </cell>
          <cell r="K752">
            <v>29928617.469999999</v>
          </cell>
          <cell r="L752">
            <v>29928617.469999999</v>
          </cell>
        </row>
        <row r="754">
          <cell r="G754">
            <v>23549797</v>
          </cell>
          <cell r="H754">
            <v>23549797</v>
          </cell>
          <cell r="K754">
            <v>23549797</v>
          </cell>
          <cell r="L754">
            <v>23549797</v>
          </cell>
        </row>
        <row r="756">
          <cell r="G756">
            <v>70881011.400000006</v>
          </cell>
          <cell r="K756">
            <v>70881011.400000006</v>
          </cell>
          <cell r="L756">
            <v>0</v>
          </cell>
        </row>
        <row r="758">
          <cell r="G758">
            <v>558738.06999999995</v>
          </cell>
          <cell r="K758">
            <v>558738.06999999995</v>
          </cell>
          <cell r="L758">
            <v>0</v>
          </cell>
        </row>
        <row r="760">
          <cell r="G760">
            <v>218038.26</v>
          </cell>
          <cell r="I760">
            <v>3022.9</v>
          </cell>
          <cell r="K760">
            <v>221061.16</v>
          </cell>
          <cell r="L760">
            <v>0</v>
          </cell>
        </row>
        <row r="762">
          <cell r="G762">
            <v>10130000</v>
          </cell>
          <cell r="K762">
            <v>10130000</v>
          </cell>
          <cell r="L762">
            <v>0</v>
          </cell>
        </row>
        <row r="765">
          <cell r="G765">
            <v>1739463</v>
          </cell>
          <cell r="K765">
            <v>1739463</v>
          </cell>
          <cell r="L765">
            <v>0</v>
          </cell>
        </row>
        <row r="777">
          <cell r="G777">
            <v>1000000</v>
          </cell>
          <cell r="K777">
            <v>1000000</v>
          </cell>
          <cell r="L777">
            <v>0</v>
          </cell>
        </row>
        <row r="783">
          <cell r="G783">
            <v>200000</v>
          </cell>
          <cell r="K783">
            <v>200000</v>
          </cell>
          <cell r="L783">
            <v>0</v>
          </cell>
        </row>
        <row r="785">
          <cell r="G785">
            <v>22500</v>
          </cell>
          <cell r="K785">
            <v>22500</v>
          </cell>
          <cell r="L785">
            <v>0</v>
          </cell>
        </row>
        <row r="788">
          <cell r="G788">
            <v>2397390</v>
          </cell>
          <cell r="K788">
            <v>2397390</v>
          </cell>
          <cell r="L788">
            <v>0</v>
          </cell>
        </row>
        <row r="792">
          <cell r="G792">
            <v>3500000</v>
          </cell>
          <cell r="K792">
            <v>3500000</v>
          </cell>
          <cell r="L792">
            <v>0</v>
          </cell>
        </row>
        <row r="796">
          <cell r="G796">
            <v>5403.17</v>
          </cell>
          <cell r="K796">
            <v>5403.17</v>
          </cell>
          <cell r="L796">
            <v>0</v>
          </cell>
        </row>
        <row r="798">
          <cell r="G798">
            <v>200000</v>
          </cell>
          <cell r="K798">
            <v>200000</v>
          </cell>
          <cell r="L798">
            <v>0</v>
          </cell>
        </row>
        <row r="804">
          <cell r="G804">
            <v>1540000</v>
          </cell>
          <cell r="K804">
            <v>1540000</v>
          </cell>
          <cell r="L804">
            <v>0</v>
          </cell>
        </row>
        <row r="809">
          <cell r="G809">
            <v>15007108.5</v>
          </cell>
          <cell r="K809">
            <v>15007108.5</v>
          </cell>
          <cell r="L809">
            <v>0</v>
          </cell>
        </row>
        <row r="811">
          <cell r="G811">
            <v>4304200</v>
          </cell>
          <cell r="K811">
            <v>4304200</v>
          </cell>
          <cell r="L811">
            <v>0</v>
          </cell>
        </row>
        <row r="813">
          <cell r="G813">
            <v>775600</v>
          </cell>
          <cell r="K813">
            <v>775600</v>
          </cell>
          <cell r="L813">
            <v>0</v>
          </cell>
        </row>
        <row r="816">
          <cell r="G816">
            <v>1700000</v>
          </cell>
          <cell r="K816">
            <v>1700000</v>
          </cell>
          <cell r="L816">
            <v>0</v>
          </cell>
        </row>
        <row r="820">
          <cell r="G820">
            <v>2000000</v>
          </cell>
          <cell r="H820">
            <v>2000000</v>
          </cell>
          <cell r="K820">
            <v>2000000</v>
          </cell>
          <cell r="L820">
            <v>2000000</v>
          </cell>
        </row>
        <row r="822">
          <cell r="G822">
            <v>5834254</v>
          </cell>
          <cell r="K822">
            <v>5834254</v>
          </cell>
          <cell r="L822">
            <v>0</v>
          </cell>
        </row>
        <row r="826">
          <cell r="G826">
            <v>590071.94999999995</v>
          </cell>
          <cell r="K826">
            <v>590071.94999999995</v>
          </cell>
          <cell r="L826">
            <v>0</v>
          </cell>
        </row>
        <row r="830">
          <cell r="G830">
            <v>779321.85</v>
          </cell>
          <cell r="K830">
            <v>779321.85</v>
          </cell>
          <cell r="L830">
            <v>0</v>
          </cell>
        </row>
        <row r="833">
          <cell r="G833">
            <v>442496</v>
          </cell>
          <cell r="K833">
            <v>442496</v>
          </cell>
          <cell r="L833">
            <v>0</v>
          </cell>
        </row>
        <row r="835">
          <cell r="G835">
            <v>1000000</v>
          </cell>
          <cell r="I835">
            <v>100000</v>
          </cell>
          <cell r="K835">
            <v>1100000</v>
          </cell>
          <cell r="L835">
            <v>0</v>
          </cell>
        </row>
        <row r="837">
          <cell r="G837">
            <v>800000</v>
          </cell>
          <cell r="K837">
            <v>800000</v>
          </cell>
          <cell r="L837">
            <v>0</v>
          </cell>
        </row>
        <row r="839">
          <cell r="G839">
            <v>2826826.6</v>
          </cell>
          <cell r="K839">
            <v>2826826.6</v>
          </cell>
          <cell r="L839">
            <v>0</v>
          </cell>
        </row>
        <row r="842">
          <cell r="G842">
            <v>4160896.2</v>
          </cell>
          <cell r="H842">
            <v>0</v>
          </cell>
          <cell r="K842">
            <v>4160896.2</v>
          </cell>
          <cell r="L842">
            <v>0</v>
          </cell>
        </row>
        <row r="844">
          <cell r="G844">
            <v>12747860.6</v>
          </cell>
          <cell r="K844">
            <v>12747860.6</v>
          </cell>
          <cell r="L844">
            <v>0</v>
          </cell>
        </row>
        <row r="847">
          <cell r="G847">
            <v>553000</v>
          </cell>
          <cell r="K847">
            <v>553000</v>
          </cell>
          <cell r="L847">
            <v>0</v>
          </cell>
        </row>
        <row r="850">
          <cell r="G850">
            <v>200000</v>
          </cell>
          <cell r="K850">
            <v>200000</v>
          </cell>
          <cell r="L850">
            <v>0</v>
          </cell>
        </row>
        <row r="854">
          <cell r="G854">
            <v>2475900</v>
          </cell>
          <cell r="K854">
            <v>2475900</v>
          </cell>
          <cell r="L854">
            <v>0</v>
          </cell>
        </row>
        <row r="856">
          <cell r="G856">
            <v>7000000</v>
          </cell>
          <cell r="K856">
            <v>7000000</v>
          </cell>
          <cell r="L856">
            <v>0</v>
          </cell>
        </row>
        <row r="861">
          <cell r="G861">
            <v>2475845</v>
          </cell>
          <cell r="K861">
            <v>2475845</v>
          </cell>
          <cell r="L861">
            <v>0</v>
          </cell>
        </row>
        <row r="865">
          <cell r="G865">
            <v>432230</v>
          </cell>
          <cell r="K865">
            <v>432230</v>
          </cell>
          <cell r="L865">
            <v>0</v>
          </cell>
        </row>
        <row r="867">
          <cell r="G867">
            <v>8205773</v>
          </cell>
          <cell r="H867">
            <v>8205773</v>
          </cell>
          <cell r="K867">
            <v>8205773</v>
          </cell>
          <cell r="L867">
            <v>8205773</v>
          </cell>
        </row>
        <row r="870">
          <cell r="G870">
            <v>216110</v>
          </cell>
          <cell r="K870">
            <v>216110</v>
          </cell>
          <cell r="L870">
            <v>0</v>
          </cell>
        </row>
        <row r="872">
          <cell r="G872">
            <v>4102887</v>
          </cell>
          <cell r="H872">
            <v>4102887</v>
          </cell>
          <cell r="K872">
            <v>4102887</v>
          </cell>
          <cell r="L872">
            <v>4102887</v>
          </cell>
        </row>
        <row r="877">
          <cell r="G877">
            <v>1391284.63</v>
          </cell>
          <cell r="K877">
            <v>1391284.63</v>
          </cell>
          <cell r="L877">
            <v>0</v>
          </cell>
        </row>
        <row r="879">
          <cell r="G879">
            <v>155000</v>
          </cell>
          <cell r="K879">
            <v>155000</v>
          </cell>
          <cell r="L879">
            <v>0</v>
          </cell>
        </row>
        <row r="881">
          <cell r="G881">
            <v>19088188.699999999</v>
          </cell>
          <cell r="K881">
            <v>19088188.699999999</v>
          </cell>
          <cell r="L881">
            <v>0</v>
          </cell>
        </row>
        <row r="882">
          <cell r="G882">
            <v>2805010</v>
          </cell>
          <cell r="I882">
            <v>-158790.87</v>
          </cell>
          <cell r="K882">
            <v>2646219.13</v>
          </cell>
          <cell r="L882">
            <v>0</v>
          </cell>
        </row>
        <row r="883">
          <cell r="G883">
            <v>190000</v>
          </cell>
          <cell r="I883">
            <v>158790.87</v>
          </cell>
          <cell r="K883">
            <v>348790.87</v>
          </cell>
          <cell r="L883">
            <v>0</v>
          </cell>
        </row>
        <row r="890">
          <cell r="G890">
            <v>1467500</v>
          </cell>
          <cell r="K890">
            <v>1467500</v>
          </cell>
          <cell r="L890">
            <v>0</v>
          </cell>
        </row>
        <row r="897">
          <cell r="G897">
            <v>300000</v>
          </cell>
          <cell r="K897">
            <v>300000</v>
          </cell>
          <cell r="L897">
            <v>0</v>
          </cell>
        </row>
        <row r="904">
          <cell r="G904">
            <v>2211261.4500000002</v>
          </cell>
          <cell r="K904">
            <v>2211261.4500000002</v>
          </cell>
          <cell r="L904">
            <v>0</v>
          </cell>
        </row>
        <row r="906">
          <cell r="G906">
            <v>634363</v>
          </cell>
          <cell r="K906">
            <v>634363</v>
          </cell>
          <cell r="L906">
            <v>0</v>
          </cell>
        </row>
        <row r="907">
          <cell r="G907">
            <v>50000</v>
          </cell>
          <cell r="K907">
            <v>50000</v>
          </cell>
        </row>
        <row r="909">
          <cell r="G909">
            <v>60000</v>
          </cell>
          <cell r="K909">
            <v>60000</v>
          </cell>
          <cell r="L909">
            <v>0</v>
          </cell>
        </row>
        <row r="915">
          <cell r="G915">
            <v>31200</v>
          </cell>
          <cell r="K915">
            <v>31200</v>
          </cell>
          <cell r="L915">
            <v>0</v>
          </cell>
        </row>
        <row r="916">
          <cell r="G916">
            <v>95000</v>
          </cell>
          <cell r="K916">
            <v>95000</v>
          </cell>
          <cell r="L916">
            <v>0</v>
          </cell>
        </row>
        <row r="919">
          <cell r="G919">
            <v>120000</v>
          </cell>
          <cell r="K919">
            <v>120000</v>
          </cell>
          <cell r="L919">
            <v>0</v>
          </cell>
        </row>
        <row r="923">
          <cell r="G923">
            <v>1595082.94</v>
          </cell>
          <cell r="K923">
            <v>1595082.94</v>
          </cell>
          <cell r="L923">
            <v>0</v>
          </cell>
        </row>
        <row r="925">
          <cell r="G925">
            <v>111051</v>
          </cell>
          <cell r="K925">
            <v>111051</v>
          </cell>
          <cell r="L925">
            <v>0</v>
          </cell>
        </row>
        <row r="926">
          <cell r="G926">
            <v>100000</v>
          </cell>
          <cell r="K926">
            <v>100000</v>
          </cell>
          <cell r="L926">
            <v>0</v>
          </cell>
        </row>
        <row r="928">
          <cell r="G928">
            <v>4862648.37</v>
          </cell>
          <cell r="K928">
            <v>4862648.37</v>
          </cell>
          <cell r="L928">
            <v>0</v>
          </cell>
        </row>
        <row r="939">
          <cell r="G939">
            <v>150000</v>
          </cell>
          <cell r="K939">
            <v>150000</v>
          </cell>
          <cell r="L939">
            <v>0</v>
          </cell>
        </row>
        <row r="942">
          <cell r="G942">
            <v>71000</v>
          </cell>
          <cell r="K942">
            <v>71000</v>
          </cell>
          <cell r="L942">
            <v>0</v>
          </cell>
        </row>
        <row r="946">
          <cell r="G946">
            <v>93200</v>
          </cell>
          <cell r="K946">
            <v>93200</v>
          </cell>
          <cell r="L946">
            <v>0</v>
          </cell>
        </row>
        <row r="947">
          <cell r="G947">
            <v>3500</v>
          </cell>
          <cell r="K947">
            <v>3500</v>
          </cell>
          <cell r="L947">
            <v>0</v>
          </cell>
        </row>
        <row r="951">
          <cell r="G951">
            <v>220938</v>
          </cell>
          <cell r="K951">
            <v>220938</v>
          </cell>
          <cell r="L951">
            <v>0</v>
          </cell>
        </row>
        <row r="959">
          <cell r="G959">
            <v>150000</v>
          </cell>
          <cell r="K959">
            <v>150000</v>
          </cell>
          <cell r="L959">
            <v>0</v>
          </cell>
        </row>
        <row r="960">
          <cell r="G960">
            <v>100000</v>
          </cell>
          <cell r="K960">
            <v>100000</v>
          </cell>
          <cell r="L960">
            <v>0</v>
          </cell>
        </row>
        <row r="962">
          <cell r="G962">
            <v>149000</v>
          </cell>
          <cell r="K962">
            <v>149000</v>
          </cell>
          <cell r="L962">
            <v>0</v>
          </cell>
        </row>
        <row r="963">
          <cell r="G963">
            <v>73000</v>
          </cell>
          <cell r="K963">
            <v>73000</v>
          </cell>
          <cell r="L963">
            <v>0</v>
          </cell>
        </row>
        <row r="974">
          <cell r="G974">
            <v>1380666</v>
          </cell>
          <cell r="K974">
            <v>1380666</v>
          </cell>
          <cell r="L974">
            <v>0</v>
          </cell>
        </row>
        <row r="976">
          <cell r="G976">
            <v>1122616</v>
          </cell>
          <cell r="K976">
            <v>1122616</v>
          </cell>
          <cell r="L976">
            <v>0</v>
          </cell>
        </row>
        <row r="979">
          <cell r="G979">
            <v>15000</v>
          </cell>
          <cell r="K979">
            <v>15000</v>
          </cell>
          <cell r="L979">
            <v>0</v>
          </cell>
        </row>
        <row r="980">
          <cell r="G980">
            <v>14900</v>
          </cell>
          <cell r="K980">
            <v>14900</v>
          </cell>
          <cell r="L980">
            <v>0</v>
          </cell>
        </row>
        <row r="982">
          <cell r="G982">
            <v>50000</v>
          </cell>
          <cell r="K982">
            <v>50000</v>
          </cell>
          <cell r="L982">
            <v>0</v>
          </cell>
        </row>
        <row r="988">
          <cell r="G988">
            <v>190904</v>
          </cell>
          <cell r="K988">
            <v>190904</v>
          </cell>
          <cell r="L988">
            <v>0</v>
          </cell>
        </row>
        <row r="991">
          <cell r="K991">
            <v>0</v>
          </cell>
          <cell r="L991">
            <v>0</v>
          </cell>
        </row>
        <row r="999">
          <cell r="G999">
            <v>45169</v>
          </cell>
          <cell r="K999">
            <v>45169</v>
          </cell>
          <cell r="L999">
            <v>0</v>
          </cell>
        </row>
        <row r="1007">
          <cell r="G1007">
            <v>8319858.71</v>
          </cell>
          <cell r="K1007">
            <v>8319858.71</v>
          </cell>
          <cell r="L1007">
            <v>0</v>
          </cell>
        </row>
        <row r="1016">
          <cell r="G1016">
            <v>9700</v>
          </cell>
          <cell r="K1016">
            <v>9700</v>
          </cell>
          <cell r="L1016">
            <v>0</v>
          </cell>
        </row>
        <row r="1017">
          <cell r="G1017">
            <v>188700</v>
          </cell>
          <cell r="K1017">
            <v>188700</v>
          </cell>
          <cell r="L1017">
            <v>0</v>
          </cell>
        </row>
        <row r="1020">
          <cell r="G1020">
            <v>378400</v>
          </cell>
          <cell r="K1020">
            <v>378400</v>
          </cell>
          <cell r="L1020">
            <v>0</v>
          </cell>
        </row>
        <row r="1026">
          <cell r="G1026">
            <v>200000</v>
          </cell>
          <cell r="K1026">
            <v>200000</v>
          </cell>
          <cell r="L1026">
            <v>0</v>
          </cell>
        </row>
        <row r="1027">
          <cell r="G1027">
            <v>0</v>
          </cell>
          <cell r="K1027">
            <v>0</v>
          </cell>
          <cell r="L1027">
            <v>0</v>
          </cell>
        </row>
        <row r="1030">
          <cell r="G1030">
            <v>600000</v>
          </cell>
          <cell r="K1030">
            <v>600000</v>
          </cell>
          <cell r="L1030">
            <v>0</v>
          </cell>
        </row>
        <row r="1033">
          <cell r="G1033">
            <v>8960000</v>
          </cell>
          <cell r="K1033">
            <v>8960000</v>
          </cell>
          <cell r="L1033">
            <v>0</v>
          </cell>
        </row>
        <row r="1037">
          <cell r="G1037">
            <v>388000</v>
          </cell>
          <cell r="K1037">
            <v>388000</v>
          </cell>
          <cell r="L1037">
            <v>0</v>
          </cell>
        </row>
        <row r="1040">
          <cell r="G1040">
            <v>12000</v>
          </cell>
          <cell r="K1040">
            <v>12000</v>
          </cell>
          <cell r="L1040">
            <v>0</v>
          </cell>
        </row>
        <row r="1044">
          <cell r="G1044">
            <v>196600</v>
          </cell>
          <cell r="K1044">
            <v>196600</v>
          </cell>
          <cell r="L1044">
            <v>0</v>
          </cell>
        </row>
        <row r="1045">
          <cell r="G1045">
            <v>4500</v>
          </cell>
          <cell r="K1045">
            <v>4500</v>
          </cell>
          <cell r="L1045">
            <v>0</v>
          </cell>
        </row>
        <row r="1050">
          <cell r="G1050">
            <v>114540.03</v>
          </cell>
          <cell r="K1050">
            <v>114540.03</v>
          </cell>
          <cell r="L1050">
            <v>0</v>
          </cell>
        </row>
        <row r="1057">
          <cell r="G1057">
            <v>2573837.29</v>
          </cell>
          <cell r="K1057">
            <v>2573837.29</v>
          </cell>
          <cell r="L1057">
            <v>0</v>
          </cell>
        </row>
        <row r="1060">
          <cell r="G1060">
            <v>551100</v>
          </cell>
          <cell r="K1060">
            <v>551100</v>
          </cell>
          <cell r="L1060">
            <v>0</v>
          </cell>
        </row>
        <row r="1062">
          <cell r="G1062">
            <v>18104470</v>
          </cell>
          <cell r="K1062">
            <v>18104470</v>
          </cell>
          <cell r="L1062">
            <v>0</v>
          </cell>
        </row>
        <row r="1063">
          <cell r="G1063">
            <v>3382643</v>
          </cell>
          <cell r="K1063">
            <v>3382643</v>
          </cell>
          <cell r="L1063">
            <v>0</v>
          </cell>
        </row>
        <row r="1064">
          <cell r="G1064">
            <v>2860</v>
          </cell>
          <cell r="K1064">
            <v>2860</v>
          </cell>
          <cell r="L1064">
            <v>0</v>
          </cell>
        </row>
        <row r="1069">
          <cell r="G1069">
            <v>180000</v>
          </cell>
          <cell r="K1069">
            <v>180000</v>
          </cell>
          <cell r="L1069">
            <v>0</v>
          </cell>
        </row>
        <row r="1076">
          <cell r="I1076">
            <v>13864501.369999999</v>
          </cell>
          <cell r="J1076">
            <v>13864501.369999999</v>
          </cell>
          <cell r="K1076">
            <v>13864501.369999999</v>
          </cell>
          <cell r="L1076">
            <v>13864501.369999999</v>
          </cell>
        </row>
        <row r="1078">
          <cell r="G1078">
            <v>22000000</v>
          </cell>
          <cell r="I1078">
            <v>-18400000</v>
          </cell>
          <cell r="K1078">
            <v>3600000</v>
          </cell>
          <cell r="L1078">
            <v>0</v>
          </cell>
        </row>
        <row r="1080">
          <cell r="I1080">
            <v>18400000</v>
          </cell>
          <cell r="K1080">
            <v>18400000</v>
          </cell>
          <cell r="L1080">
            <v>0</v>
          </cell>
        </row>
        <row r="1089">
          <cell r="G1089">
            <v>10639300</v>
          </cell>
          <cell r="K1089">
            <v>10639300</v>
          </cell>
          <cell r="L1089">
            <v>0</v>
          </cell>
        </row>
        <row r="1099">
          <cell r="G1099">
            <v>2343000</v>
          </cell>
          <cell r="H1099">
            <v>2343000</v>
          </cell>
          <cell r="K1099">
            <v>2343000</v>
          </cell>
          <cell r="L1099">
            <v>2343000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25"/>
  <sheetViews>
    <sheetView tabSelected="1" workbookViewId="0">
      <selection activeCell="R9" sqref="R9"/>
    </sheetView>
  </sheetViews>
  <sheetFormatPr defaultRowHeight="15" x14ac:dyDescent="0.25"/>
  <cols>
    <col min="1" max="1" width="38.7109375" style="27" customWidth="1"/>
    <col min="2" max="2" width="6.28515625" style="27" customWidth="1"/>
    <col min="3" max="3" width="6.5703125" style="27" customWidth="1"/>
    <col min="4" max="4" width="11.28515625" style="27" customWidth="1"/>
    <col min="5" max="5" width="7" style="27" customWidth="1"/>
    <col min="6" max="6" width="16.28515625" style="5" hidden="1" customWidth="1"/>
    <col min="7" max="7" width="15" style="5" hidden="1" customWidth="1"/>
    <col min="8" max="8" width="15.85546875" style="5" hidden="1" customWidth="1"/>
    <col min="9" max="9" width="14.28515625" style="5" hidden="1" customWidth="1"/>
    <col min="10" max="10" width="16.28515625" style="5" customWidth="1"/>
    <col min="11" max="11" width="16" style="5" customWidth="1"/>
  </cols>
  <sheetData>
    <row r="1" spans="1:11" x14ac:dyDescent="0.25">
      <c r="A1" s="34" t="s">
        <v>0</v>
      </c>
      <c r="B1" s="34"/>
      <c r="C1" s="34"/>
      <c r="D1" s="34"/>
      <c r="E1" s="34"/>
      <c r="F1" s="34"/>
      <c r="G1" s="34"/>
      <c r="H1" s="34"/>
      <c r="I1" s="34"/>
      <c r="J1" s="34"/>
      <c r="K1" s="34"/>
    </row>
    <row r="2" spans="1:11" ht="19.5" customHeight="1" x14ac:dyDescent="0.25">
      <c r="A2" s="35" t="s">
        <v>1</v>
      </c>
      <c r="B2" s="35"/>
      <c r="C2" s="35"/>
      <c r="D2" s="35"/>
      <c r="E2" s="35"/>
      <c r="F2" s="35"/>
      <c r="G2" s="35"/>
      <c r="H2" s="35"/>
      <c r="I2" s="35"/>
      <c r="J2" s="35"/>
      <c r="K2" s="35"/>
    </row>
    <row r="3" spans="1:11" ht="19.5" customHeight="1" x14ac:dyDescent="0.25">
      <c r="A3" s="36" t="s">
        <v>2</v>
      </c>
      <c r="B3" s="36"/>
      <c r="C3" s="36"/>
      <c r="D3" s="36"/>
      <c r="E3" s="36"/>
      <c r="F3" s="36"/>
      <c r="G3" s="36"/>
      <c r="H3" s="36"/>
      <c r="I3" s="36"/>
      <c r="J3" s="36"/>
      <c r="K3" s="36"/>
    </row>
    <row r="4" spans="1:11" ht="26.25" x14ac:dyDescent="0.25">
      <c r="A4" s="1"/>
      <c r="B4" s="1"/>
      <c r="C4" s="1"/>
      <c r="D4" s="1"/>
      <c r="E4" s="1"/>
      <c r="F4" s="1"/>
      <c r="G4" s="1"/>
      <c r="H4" s="1"/>
      <c r="I4" s="1"/>
      <c r="J4" s="1"/>
      <c r="K4" s="2" t="s">
        <v>3</v>
      </c>
    </row>
    <row r="5" spans="1:11" x14ac:dyDescent="0.25">
      <c r="A5" s="3"/>
      <c r="B5" s="3"/>
      <c r="C5" s="3"/>
      <c r="D5" s="3"/>
      <c r="E5" s="3"/>
      <c r="F5" s="4"/>
      <c r="G5" s="4"/>
      <c r="K5" s="6"/>
    </row>
    <row r="6" spans="1:11" ht="63" customHeight="1" x14ac:dyDescent="0.25">
      <c r="A6" s="37" t="s">
        <v>4</v>
      </c>
      <c r="B6" s="37"/>
      <c r="C6" s="37"/>
      <c r="D6" s="37"/>
      <c r="E6" s="37"/>
      <c r="F6" s="37"/>
      <c r="G6" s="37"/>
      <c r="H6" s="37"/>
      <c r="I6" s="37"/>
      <c r="J6" s="37"/>
      <c r="K6" s="37"/>
    </row>
    <row r="7" spans="1:11" x14ac:dyDescent="0.25">
      <c r="A7" s="7" t="s">
        <v>5</v>
      </c>
      <c r="B7" s="38"/>
      <c r="C7" s="38"/>
      <c r="D7" s="38"/>
      <c r="E7" s="38"/>
      <c r="F7" s="38"/>
      <c r="G7" s="38"/>
      <c r="K7" s="8" t="s">
        <v>6</v>
      </c>
    </row>
    <row r="8" spans="1:11" ht="15" customHeight="1" x14ac:dyDescent="0.25">
      <c r="A8" s="39" t="s">
        <v>7</v>
      </c>
      <c r="B8" s="39" t="s">
        <v>8</v>
      </c>
      <c r="C8" s="39" t="s">
        <v>9</v>
      </c>
      <c r="D8" s="39" t="s">
        <v>10</v>
      </c>
      <c r="E8" s="39" t="s">
        <v>11</v>
      </c>
      <c r="F8" s="42" t="s">
        <v>12</v>
      </c>
      <c r="G8" s="44" t="s">
        <v>13</v>
      </c>
      <c r="H8" s="46" t="s">
        <v>14</v>
      </c>
      <c r="I8" s="46" t="s">
        <v>14</v>
      </c>
      <c r="J8" s="32" t="s">
        <v>12</v>
      </c>
      <c r="K8" s="33" t="s">
        <v>13</v>
      </c>
    </row>
    <row r="9" spans="1:11" ht="48.75" customHeight="1" x14ac:dyDescent="0.25">
      <c r="A9" s="40" t="s">
        <v>5</v>
      </c>
      <c r="B9" s="40" t="s">
        <v>5</v>
      </c>
      <c r="C9" s="40" t="s">
        <v>5</v>
      </c>
      <c r="D9" s="40" t="s">
        <v>5</v>
      </c>
      <c r="E9" s="40" t="s">
        <v>5</v>
      </c>
      <c r="F9" s="43" t="s">
        <v>5</v>
      </c>
      <c r="G9" s="45" t="s">
        <v>5</v>
      </c>
      <c r="H9" s="46"/>
      <c r="I9" s="46"/>
      <c r="J9" s="32" t="s">
        <v>5</v>
      </c>
      <c r="K9" s="33" t="s">
        <v>5</v>
      </c>
    </row>
    <row r="10" spans="1:11" x14ac:dyDescent="0.25">
      <c r="A10" s="9" t="s">
        <v>15</v>
      </c>
      <c r="B10" s="10" t="s">
        <v>16</v>
      </c>
      <c r="C10" s="10" t="s">
        <v>5</v>
      </c>
      <c r="D10" s="10" t="s">
        <v>5</v>
      </c>
      <c r="E10" s="11" t="s">
        <v>5</v>
      </c>
      <c r="F10" s="12">
        <f>F11+F21+F40+F74+F95+F100</f>
        <v>229215099.67000002</v>
      </c>
      <c r="G10" s="12">
        <f t="shared" ref="G10:K10" si="0">G11+G21+G40+G74+G95+G100</f>
        <v>1401000</v>
      </c>
      <c r="H10" s="12">
        <f t="shared" si="0"/>
        <v>0</v>
      </c>
      <c r="I10" s="12">
        <f t="shared" si="0"/>
        <v>0</v>
      </c>
      <c r="J10" s="12">
        <f t="shared" si="0"/>
        <v>229215099.67000002</v>
      </c>
      <c r="K10" s="12">
        <f t="shared" si="0"/>
        <v>1401000</v>
      </c>
    </row>
    <row r="11" spans="1:11" ht="38.25" x14ac:dyDescent="0.25">
      <c r="A11" s="9" t="s">
        <v>17</v>
      </c>
      <c r="B11" s="10" t="s">
        <v>16</v>
      </c>
      <c r="C11" s="10" t="s">
        <v>18</v>
      </c>
      <c r="D11" s="10" t="s">
        <v>5</v>
      </c>
      <c r="E11" s="11" t="s">
        <v>5</v>
      </c>
      <c r="F11" s="12">
        <f>F12</f>
        <v>2955624.45</v>
      </c>
      <c r="G11" s="12">
        <f t="shared" ref="G11:K12" si="1">G12</f>
        <v>0</v>
      </c>
      <c r="H11" s="12">
        <f t="shared" si="1"/>
        <v>0</v>
      </c>
      <c r="I11" s="12">
        <f t="shared" si="1"/>
        <v>0</v>
      </c>
      <c r="J11" s="12">
        <f t="shared" si="1"/>
        <v>2955624.45</v>
      </c>
      <c r="K11" s="12">
        <f t="shared" si="1"/>
        <v>0</v>
      </c>
    </row>
    <row r="12" spans="1:11" x14ac:dyDescent="0.25">
      <c r="A12" s="13" t="s">
        <v>19</v>
      </c>
      <c r="B12" s="10" t="s">
        <v>16</v>
      </c>
      <c r="C12" s="10" t="s">
        <v>18</v>
      </c>
      <c r="D12" s="10" t="s">
        <v>20</v>
      </c>
      <c r="E12" s="11"/>
      <c r="F12" s="12">
        <f>F13</f>
        <v>2955624.45</v>
      </c>
      <c r="G12" s="12">
        <f t="shared" si="1"/>
        <v>0</v>
      </c>
      <c r="H12" s="12">
        <f t="shared" si="1"/>
        <v>0</v>
      </c>
      <c r="I12" s="12">
        <f t="shared" si="1"/>
        <v>0</v>
      </c>
      <c r="J12" s="12">
        <f t="shared" si="1"/>
        <v>2955624.45</v>
      </c>
      <c r="K12" s="12">
        <f t="shared" si="1"/>
        <v>0</v>
      </c>
    </row>
    <row r="13" spans="1:11" ht="25.5" x14ac:dyDescent="0.25">
      <c r="A13" s="14" t="s">
        <v>21</v>
      </c>
      <c r="B13" s="10" t="s">
        <v>16</v>
      </c>
      <c r="C13" s="10" t="s">
        <v>18</v>
      </c>
      <c r="D13" s="10" t="s">
        <v>22</v>
      </c>
      <c r="E13" s="11"/>
      <c r="F13" s="12">
        <f>F14+F16+F19</f>
        <v>2955624.45</v>
      </c>
      <c r="G13" s="12">
        <f t="shared" ref="G13:K13" si="2">G14+G16+G19</f>
        <v>0</v>
      </c>
      <c r="H13" s="12">
        <f t="shared" si="2"/>
        <v>0</v>
      </c>
      <c r="I13" s="12">
        <f t="shared" si="2"/>
        <v>0</v>
      </c>
      <c r="J13" s="12">
        <f t="shared" si="2"/>
        <v>2955624.45</v>
      </c>
      <c r="K13" s="12">
        <f t="shared" si="2"/>
        <v>0</v>
      </c>
    </row>
    <row r="14" spans="1:11" ht="25.5" x14ac:dyDescent="0.25">
      <c r="A14" s="15" t="s">
        <v>23</v>
      </c>
      <c r="B14" s="10" t="s">
        <v>16</v>
      </c>
      <c r="C14" s="10" t="s">
        <v>18</v>
      </c>
      <c r="D14" s="10" t="s">
        <v>24</v>
      </c>
      <c r="E14" s="11"/>
      <c r="F14" s="12">
        <f>F15</f>
        <v>2211261.4500000002</v>
      </c>
      <c r="G14" s="12">
        <f t="shared" ref="G14:K14" si="3">G15</f>
        <v>0</v>
      </c>
      <c r="H14" s="12">
        <f t="shared" si="3"/>
        <v>0</v>
      </c>
      <c r="I14" s="12">
        <f t="shared" si="3"/>
        <v>0</v>
      </c>
      <c r="J14" s="12">
        <f t="shared" si="3"/>
        <v>2211261.4500000002</v>
      </c>
      <c r="K14" s="12">
        <f t="shared" si="3"/>
        <v>0</v>
      </c>
    </row>
    <row r="15" spans="1:11" ht="76.5" x14ac:dyDescent="0.25">
      <c r="A15" s="15" t="s">
        <v>25</v>
      </c>
      <c r="B15" s="10" t="s">
        <v>16</v>
      </c>
      <c r="C15" s="10" t="s">
        <v>18</v>
      </c>
      <c r="D15" s="10" t="s">
        <v>24</v>
      </c>
      <c r="E15" s="11">
        <v>100</v>
      </c>
      <c r="F15" s="12">
        <f>'[1]9.ведомства'!G904</f>
        <v>2211261.4500000002</v>
      </c>
      <c r="G15" s="12">
        <f>'[1]9.ведомства'!H904</f>
        <v>0</v>
      </c>
      <c r="H15" s="12">
        <f>'[1]9.ведомства'!I904</f>
        <v>0</v>
      </c>
      <c r="I15" s="12">
        <f>'[1]9.ведомства'!J904</f>
        <v>0</v>
      </c>
      <c r="J15" s="12">
        <f>'[1]9.ведомства'!K904</f>
        <v>2211261.4500000002</v>
      </c>
      <c r="K15" s="12">
        <f>'[1]9.ведомства'!L904</f>
        <v>0</v>
      </c>
    </row>
    <row r="16" spans="1:11" ht="25.5" x14ac:dyDescent="0.25">
      <c r="A16" s="16" t="s">
        <v>26</v>
      </c>
      <c r="B16" s="10" t="s">
        <v>16</v>
      </c>
      <c r="C16" s="10" t="s">
        <v>18</v>
      </c>
      <c r="D16" s="10" t="s">
        <v>27</v>
      </c>
      <c r="E16" s="11"/>
      <c r="F16" s="12">
        <f>SUM(F17:F18)</f>
        <v>684363</v>
      </c>
      <c r="G16" s="12">
        <f t="shared" ref="G16:K16" si="4">SUM(G17:G18)</f>
        <v>0</v>
      </c>
      <c r="H16" s="12">
        <f t="shared" si="4"/>
        <v>0</v>
      </c>
      <c r="I16" s="12">
        <f t="shared" si="4"/>
        <v>0</v>
      </c>
      <c r="J16" s="12">
        <f t="shared" si="4"/>
        <v>684363</v>
      </c>
      <c r="K16" s="12">
        <f t="shared" si="4"/>
        <v>0</v>
      </c>
    </row>
    <row r="17" spans="1:11" ht="76.5" x14ac:dyDescent="0.25">
      <c r="A17" s="15" t="s">
        <v>25</v>
      </c>
      <c r="B17" s="10" t="s">
        <v>16</v>
      </c>
      <c r="C17" s="10" t="s">
        <v>18</v>
      </c>
      <c r="D17" s="10" t="s">
        <v>27</v>
      </c>
      <c r="E17" s="11">
        <v>100</v>
      </c>
      <c r="F17" s="12">
        <f>'[1]9.ведомства'!G906</f>
        <v>634363</v>
      </c>
      <c r="G17" s="12">
        <f>'[1]9.ведомства'!H906</f>
        <v>0</v>
      </c>
      <c r="H17" s="12">
        <f>'[1]9.ведомства'!I906</f>
        <v>0</v>
      </c>
      <c r="I17" s="12">
        <f>'[1]9.ведомства'!J906</f>
        <v>0</v>
      </c>
      <c r="J17" s="12">
        <f>'[1]9.ведомства'!K906</f>
        <v>634363</v>
      </c>
      <c r="K17" s="12">
        <f>'[1]9.ведомства'!L906</f>
        <v>0</v>
      </c>
    </row>
    <row r="18" spans="1:11" ht="25.5" x14ac:dyDescent="0.25">
      <c r="A18" s="15" t="s">
        <v>28</v>
      </c>
      <c r="B18" s="10" t="s">
        <v>16</v>
      </c>
      <c r="C18" s="10" t="s">
        <v>18</v>
      </c>
      <c r="D18" s="10" t="s">
        <v>27</v>
      </c>
      <c r="E18" s="10" t="s">
        <v>29</v>
      </c>
      <c r="F18" s="12">
        <f>'[1]9.ведомства'!G907</f>
        <v>50000</v>
      </c>
      <c r="G18" s="12">
        <f>'[1]9.ведомства'!H907</f>
        <v>0</v>
      </c>
      <c r="H18" s="12">
        <f>'[1]9.ведомства'!I907</f>
        <v>0</v>
      </c>
      <c r="I18" s="12">
        <f>'[1]9.ведомства'!J907</f>
        <v>0</v>
      </c>
      <c r="J18" s="12">
        <f>'[1]9.ведомства'!K907</f>
        <v>50000</v>
      </c>
      <c r="K18" s="12">
        <f t="shared" ref="K18" si="5">G18+I18</f>
        <v>0</v>
      </c>
    </row>
    <row r="19" spans="1:11" ht="63.75" x14ac:dyDescent="0.25">
      <c r="A19" s="15" t="s">
        <v>30</v>
      </c>
      <c r="B19" s="10" t="s">
        <v>16</v>
      </c>
      <c r="C19" s="10" t="s">
        <v>18</v>
      </c>
      <c r="D19" s="10" t="s">
        <v>31</v>
      </c>
      <c r="E19" s="11"/>
      <c r="F19" s="12">
        <f>F20</f>
        <v>60000</v>
      </c>
      <c r="G19" s="12">
        <f t="shared" ref="G19:K19" si="6">G20</f>
        <v>0</v>
      </c>
      <c r="H19" s="12">
        <f t="shared" si="6"/>
        <v>0</v>
      </c>
      <c r="I19" s="12">
        <f t="shared" si="6"/>
        <v>0</v>
      </c>
      <c r="J19" s="12">
        <f t="shared" si="6"/>
        <v>60000</v>
      </c>
      <c r="K19" s="12">
        <f t="shared" si="6"/>
        <v>0</v>
      </c>
    </row>
    <row r="20" spans="1:11" ht="76.5" x14ac:dyDescent="0.25">
      <c r="A20" s="15" t="s">
        <v>25</v>
      </c>
      <c r="B20" s="10" t="s">
        <v>16</v>
      </c>
      <c r="C20" s="10" t="s">
        <v>18</v>
      </c>
      <c r="D20" s="10" t="s">
        <v>31</v>
      </c>
      <c r="E20" s="11">
        <v>100</v>
      </c>
      <c r="F20" s="12">
        <f>'[1]9.ведомства'!G909</f>
        <v>60000</v>
      </c>
      <c r="G20" s="12">
        <f>'[1]9.ведомства'!H909</f>
        <v>0</v>
      </c>
      <c r="H20" s="12">
        <f>'[1]9.ведомства'!I909</f>
        <v>0</v>
      </c>
      <c r="I20" s="12">
        <f>'[1]9.ведомства'!J909</f>
        <v>0</v>
      </c>
      <c r="J20" s="12">
        <f>'[1]9.ведомства'!K909</f>
        <v>60000</v>
      </c>
      <c r="K20" s="12">
        <f>'[1]9.ведомства'!L909</f>
        <v>0</v>
      </c>
    </row>
    <row r="21" spans="1:11" ht="51" x14ac:dyDescent="0.25">
      <c r="A21" s="15" t="s">
        <v>32</v>
      </c>
      <c r="B21" s="10" t="s">
        <v>16</v>
      </c>
      <c r="C21" s="10" t="s">
        <v>33</v>
      </c>
      <c r="D21" s="10"/>
      <c r="E21" s="10"/>
      <c r="F21" s="12">
        <f>F31+F22</f>
        <v>6914982.3100000005</v>
      </c>
      <c r="G21" s="12">
        <f t="shared" ref="G21:K21" si="7">G31+G22</f>
        <v>0</v>
      </c>
      <c r="H21" s="12">
        <f t="shared" si="7"/>
        <v>0</v>
      </c>
      <c r="I21" s="12">
        <f t="shared" si="7"/>
        <v>0</v>
      </c>
      <c r="J21" s="12">
        <f t="shared" si="7"/>
        <v>6914982.3100000005</v>
      </c>
      <c r="K21" s="12">
        <f t="shared" si="7"/>
        <v>0</v>
      </c>
    </row>
    <row r="22" spans="1:11" ht="38.25" x14ac:dyDescent="0.25">
      <c r="A22" s="15" t="s">
        <v>34</v>
      </c>
      <c r="B22" s="10" t="s">
        <v>16</v>
      </c>
      <c r="C22" s="10" t="s">
        <v>33</v>
      </c>
      <c r="D22" s="10" t="s">
        <v>35</v>
      </c>
      <c r="E22" s="10"/>
      <c r="F22" s="12">
        <f>F23</f>
        <v>246200</v>
      </c>
      <c r="G22" s="12">
        <f>G23</f>
        <v>0</v>
      </c>
      <c r="H22" s="12">
        <f t="shared" ref="H22:K22" si="8">H23</f>
        <v>0</v>
      </c>
      <c r="I22" s="12">
        <f t="shared" si="8"/>
        <v>0</v>
      </c>
      <c r="J22" s="12">
        <f t="shared" si="8"/>
        <v>246200</v>
      </c>
      <c r="K22" s="12">
        <f t="shared" si="8"/>
        <v>0</v>
      </c>
    </row>
    <row r="23" spans="1:11" ht="38.25" x14ac:dyDescent="0.25">
      <c r="A23" s="15" t="s">
        <v>36</v>
      </c>
      <c r="B23" s="10" t="s">
        <v>16</v>
      </c>
      <c r="C23" s="10" t="s">
        <v>33</v>
      </c>
      <c r="D23" s="10" t="s">
        <v>37</v>
      </c>
      <c r="E23" s="11"/>
      <c r="F23" s="12">
        <f>F24+F28</f>
        <v>246200</v>
      </c>
      <c r="G23" s="12">
        <f>G24+G28</f>
        <v>0</v>
      </c>
      <c r="H23" s="12">
        <f t="shared" ref="H23:K23" si="9">H24+H28</f>
        <v>0</v>
      </c>
      <c r="I23" s="12">
        <f t="shared" si="9"/>
        <v>0</v>
      </c>
      <c r="J23" s="12">
        <f t="shared" si="9"/>
        <v>246200</v>
      </c>
      <c r="K23" s="12">
        <f t="shared" si="9"/>
        <v>0</v>
      </c>
    </row>
    <row r="24" spans="1:11" ht="51" x14ac:dyDescent="0.25">
      <c r="A24" s="15" t="s">
        <v>38</v>
      </c>
      <c r="B24" s="10" t="s">
        <v>16</v>
      </c>
      <c r="C24" s="10" t="s">
        <v>33</v>
      </c>
      <c r="D24" s="10" t="s">
        <v>39</v>
      </c>
      <c r="E24" s="11"/>
      <c r="F24" s="12">
        <f>F25</f>
        <v>126200</v>
      </c>
      <c r="G24" s="12">
        <f>G25</f>
        <v>0</v>
      </c>
      <c r="H24" s="12">
        <f t="shared" ref="H24:K24" si="10">H25</f>
        <v>0</v>
      </c>
      <c r="I24" s="12">
        <f t="shared" si="10"/>
        <v>0</v>
      </c>
      <c r="J24" s="12">
        <f t="shared" si="10"/>
        <v>126200</v>
      </c>
      <c r="K24" s="12">
        <f t="shared" si="10"/>
        <v>0</v>
      </c>
    </row>
    <row r="25" spans="1:11" ht="25.5" x14ac:dyDescent="0.25">
      <c r="A25" s="15" t="s">
        <v>40</v>
      </c>
      <c r="B25" s="10" t="s">
        <v>16</v>
      </c>
      <c r="C25" s="10" t="s">
        <v>33</v>
      </c>
      <c r="D25" s="10" t="s">
        <v>41</v>
      </c>
      <c r="E25" s="11"/>
      <c r="F25" s="12">
        <f>SUM(F26:F27)</f>
        <v>126200</v>
      </c>
      <c r="G25" s="12">
        <f>SUM(G26:G27)</f>
        <v>0</v>
      </c>
      <c r="H25" s="12">
        <f t="shared" ref="H25:K25" si="11">SUM(H26:H27)</f>
        <v>0</v>
      </c>
      <c r="I25" s="12">
        <f t="shared" si="11"/>
        <v>0</v>
      </c>
      <c r="J25" s="12">
        <f t="shared" si="11"/>
        <v>126200</v>
      </c>
      <c r="K25" s="12">
        <f t="shared" si="11"/>
        <v>0</v>
      </c>
    </row>
    <row r="26" spans="1:11" ht="76.5" x14ac:dyDescent="0.25">
      <c r="A26" s="15" t="s">
        <v>25</v>
      </c>
      <c r="B26" s="10" t="s">
        <v>16</v>
      </c>
      <c r="C26" s="10" t="s">
        <v>33</v>
      </c>
      <c r="D26" s="10" t="s">
        <v>41</v>
      </c>
      <c r="E26" s="11">
        <v>100</v>
      </c>
      <c r="F26" s="12">
        <f>'[1]9.ведомства'!G915</f>
        <v>31200</v>
      </c>
      <c r="G26" s="12">
        <f>'[1]9.ведомства'!H915</f>
        <v>0</v>
      </c>
      <c r="H26" s="12">
        <f>'[1]9.ведомства'!I915</f>
        <v>0</v>
      </c>
      <c r="I26" s="12">
        <f>'[1]9.ведомства'!J915</f>
        <v>0</v>
      </c>
      <c r="J26" s="12">
        <f>'[1]9.ведомства'!K915</f>
        <v>31200</v>
      </c>
      <c r="K26" s="12">
        <f>'[1]9.ведомства'!L915</f>
        <v>0</v>
      </c>
    </row>
    <row r="27" spans="1:11" ht="25.5" x14ac:dyDescent="0.25">
      <c r="A27" s="15" t="s">
        <v>28</v>
      </c>
      <c r="B27" s="10" t="s">
        <v>16</v>
      </c>
      <c r="C27" s="10" t="s">
        <v>33</v>
      </c>
      <c r="D27" s="10" t="s">
        <v>41</v>
      </c>
      <c r="E27" s="11">
        <v>200</v>
      </c>
      <c r="F27" s="12">
        <f>'[1]9.ведомства'!G916</f>
        <v>95000</v>
      </c>
      <c r="G27" s="12">
        <f>'[1]9.ведомства'!H916</f>
        <v>0</v>
      </c>
      <c r="H27" s="12">
        <f>'[1]9.ведомства'!I916</f>
        <v>0</v>
      </c>
      <c r="I27" s="12">
        <f>'[1]9.ведомства'!J916</f>
        <v>0</v>
      </c>
      <c r="J27" s="12">
        <f>'[1]9.ведомства'!K916</f>
        <v>95000</v>
      </c>
      <c r="K27" s="12">
        <f>'[1]9.ведомства'!L916</f>
        <v>0</v>
      </c>
    </row>
    <row r="28" spans="1:11" ht="63.75" x14ac:dyDescent="0.25">
      <c r="A28" s="15" t="s">
        <v>42</v>
      </c>
      <c r="B28" s="10" t="s">
        <v>16</v>
      </c>
      <c r="C28" s="10" t="s">
        <v>33</v>
      </c>
      <c r="D28" s="10" t="s">
        <v>43</v>
      </c>
      <c r="E28" s="11"/>
      <c r="F28" s="12">
        <f>F29</f>
        <v>120000</v>
      </c>
      <c r="G28" s="12">
        <f>G29</f>
        <v>0</v>
      </c>
      <c r="H28" s="12">
        <f t="shared" ref="H28:K29" si="12">H29</f>
        <v>0</v>
      </c>
      <c r="I28" s="12">
        <f t="shared" si="12"/>
        <v>0</v>
      </c>
      <c r="J28" s="12">
        <f t="shared" si="12"/>
        <v>120000</v>
      </c>
      <c r="K28" s="12">
        <f t="shared" si="12"/>
        <v>0</v>
      </c>
    </row>
    <row r="29" spans="1:11" ht="63.75" x14ac:dyDescent="0.25">
      <c r="A29" s="15" t="s">
        <v>30</v>
      </c>
      <c r="B29" s="10" t="s">
        <v>16</v>
      </c>
      <c r="C29" s="10" t="s">
        <v>33</v>
      </c>
      <c r="D29" s="10" t="s">
        <v>44</v>
      </c>
      <c r="E29" s="11"/>
      <c r="F29" s="12">
        <f>F30</f>
        <v>120000</v>
      </c>
      <c r="G29" s="12">
        <f>G30</f>
        <v>0</v>
      </c>
      <c r="H29" s="12">
        <f t="shared" si="12"/>
        <v>0</v>
      </c>
      <c r="I29" s="12">
        <f t="shared" si="12"/>
        <v>0</v>
      </c>
      <c r="J29" s="12">
        <f t="shared" si="12"/>
        <v>120000</v>
      </c>
      <c r="K29" s="12">
        <f t="shared" si="12"/>
        <v>0</v>
      </c>
    </row>
    <row r="30" spans="1:11" ht="76.5" x14ac:dyDescent="0.25">
      <c r="A30" s="15" t="s">
        <v>25</v>
      </c>
      <c r="B30" s="10" t="s">
        <v>16</v>
      </c>
      <c r="C30" s="10" t="s">
        <v>33</v>
      </c>
      <c r="D30" s="10" t="s">
        <v>44</v>
      </c>
      <c r="E30" s="11">
        <v>100</v>
      </c>
      <c r="F30" s="12">
        <f>'[1]9.ведомства'!G919</f>
        <v>120000</v>
      </c>
      <c r="G30" s="12">
        <f>'[1]9.ведомства'!H919</f>
        <v>0</v>
      </c>
      <c r="H30" s="12">
        <f>'[1]9.ведомства'!I919</f>
        <v>0</v>
      </c>
      <c r="I30" s="12">
        <f>'[1]9.ведомства'!J919</f>
        <v>0</v>
      </c>
      <c r="J30" s="12">
        <f>'[1]9.ведомства'!K919</f>
        <v>120000</v>
      </c>
      <c r="K30" s="12">
        <f>'[1]9.ведомства'!L919</f>
        <v>0</v>
      </c>
    </row>
    <row r="31" spans="1:11" x14ac:dyDescent="0.25">
      <c r="A31" s="13" t="s">
        <v>19</v>
      </c>
      <c r="B31" s="10" t="s">
        <v>16</v>
      </c>
      <c r="C31" s="10" t="s">
        <v>33</v>
      </c>
      <c r="D31" s="10" t="s">
        <v>20</v>
      </c>
      <c r="E31" s="10"/>
      <c r="F31" s="12">
        <f>F32</f>
        <v>6668782.3100000005</v>
      </c>
      <c r="G31" s="12">
        <f t="shared" ref="G31:K31" si="13">G32</f>
        <v>0</v>
      </c>
      <c r="H31" s="12">
        <f t="shared" si="13"/>
        <v>0</v>
      </c>
      <c r="I31" s="12">
        <f t="shared" si="13"/>
        <v>0</v>
      </c>
      <c r="J31" s="12">
        <f t="shared" si="13"/>
        <v>6668782.3100000005</v>
      </c>
      <c r="K31" s="12">
        <f t="shared" si="13"/>
        <v>0</v>
      </c>
    </row>
    <row r="32" spans="1:11" ht="25.5" x14ac:dyDescent="0.25">
      <c r="A32" s="14" t="s">
        <v>21</v>
      </c>
      <c r="B32" s="10" t="s">
        <v>16</v>
      </c>
      <c r="C32" s="10" t="s">
        <v>33</v>
      </c>
      <c r="D32" s="10" t="s">
        <v>22</v>
      </c>
      <c r="E32" s="10"/>
      <c r="F32" s="12">
        <f>F33+F35+F38</f>
        <v>6668782.3100000005</v>
      </c>
      <c r="G32" s="12">
        <f t="shared" ref="G32:K32" si="14">G33+G35+G38</f>
        <v>0</v>
      </c>
      <c r="H32" s="12">
        <f t="shared" si="14"/>
        <v>0</v>
      </c>
      <c r="I32" s="12">
        <f t="shared" si="14"/>
        <v>0</v>
      </c>
      <c r="J32" s="12">
        <f t="shared" si="14"/>
        <v>6668782.3100000005</v>
      </c>
      <c r="K32" s="12">
        <f t="shared" si="14"/>
        <v>0</v>
      </c>
    </row>
    <row r="33" spans="1:11" ht="38.25" x14ac:dyDescent="0.25">
      <c r="A33" s="14" t="s">
        <v>45</v>
      </c>
      <c r="B33" s="10" t="s">
        <v>16</v>
      </c>
      <c r="C33" s="10" t="s">
        <v>33</v>
      </c>
      <c r="D33" s="10" t="s">
        <v>46</v>
      </c>
      <c r="E33" s="10"/>
      <c r="F33" s="12">
        <f>F34</f>
        <v>1595082.94</v>
      </c>
      <c r="G33" s="12">
        <f t="shared" ref="G33:K33" si="15">G34</f>
        <v>0</v>
      </c>
      <c r="H33" s="12">
        <f t="shared" si="15"/>
        <v>0</v>
      </c>
      <c r="I33" s="12">
        <f t="shared" si="15"/>
        <v>0</v>
      </c>
      <c r="J33" s="12">
        <f t="shared" si="15"/>
        <v>1595082.94</v>
      </c>
      <c r="K33" s="12">
        <f t="shared" si="15"/>
        <v>0</v>
      </c>
    </row>
    <row r="34" spans="1:11" ht="76.5" x14ac:dyDescent="0.25">
      <c r="A34" s="15" t="s">
        <v>25</v>
      </c>
      <c r="B34" s="10" t="s">
        <v>16</v>
      </c>
      <c r="C34" s="10" t="s">
        <v>33</v>
      </c>
      <c r="D34" s="10" t="s">
        <v>46</v>
      </c>
      <c r="E34" s="10" t="s">
        <v>47</v>
      </c>
      <c r="F34" s="12">
        <f>'[1]9.ведомства'!G923</f>
        <v>1595082.94</v>
      </c>
      <c r="G34" s="12">
        <f>'[1]9.ведомства'!H923</f>
        <v>0</v>
      </c>
      <c r="H34" s="12">
        <f>'[1]9.ведомства'!I923</f>
        <v>0</v>
      </c>
      <c r="I34" s="12">
        <f>'[1]9.ведомства'!J923</f>
        <v>0</v>
      </c>
      <c r="J34" s="12">
        <f>'[1]9.ведомства'!K923</f>
        <v>1595082.94</v>
      </c>
      <c r="K34" s="12">
        <f>'[1]9.ведомства'!L923</f>
        <v>0</v>
      </c>
    </row>
    <row r="35" spans="1:11" ht="38.25" x14ac:dyDescent="0.25">
      <c r="A35" s="14" t="s">
        <v>48</v>
      </c>
      <c r="B35" s="10" t="s">
        <v>16</v>
      </c>
      <c r="C35" s="10" t="s">
        <v>33</v>
      </c>
      <c r="D35" s="10" t="s">
        <v>49</v>
      </c>
      <c r="E35" s="10"/>
      <c r="F35" s="12">
        <f t="shared" ref="F35:K35" si="16">SUM(F36:F37)</f>
        <v>211051</v>
      </c>
      <c r="G35" s="12">
        <f t="shared" si="16"/>
        <v>0</v>
      </c>
      <c r="H35" s="12">
        <f t="shared" si="16"/>
        <v>0</v>
      </c>
      <c r="I35" s="12">
        <f t="shared" si="16"/>
        <v>0</v>
      </c>
      <c r="J35" s="12">
        <f t="shared" si="16"/>
        <v>211051</v>
      </c>
      <c r="K35" s="12">
        <f t="shared" si="16"/>
        <v>0</v>
      </c>
    </row>
    <row r="36" spans="1:11" ht="76.5" x14ac:dyDescent="0.25">
      <c r="A36" s="15" t="s">
        <v>25</v>
      </c>
      <c r="B36" s="10" t="s">
        <v>16</v>
      </c>
      <c r="C36" s="10" t="s">
        <v>33</v>
      </c>
      <c r="D36" s="10" t="s">
        <v>49</v>
      </c>
      <c r="E36" s="10" t="s">
        <v>47</v>
      </c>
      <c r="F36" s="12">
        <f>'[1]9.ведомства'!G925</f>
        <v>111051</v>
      </c>
      <c r="G36" s="12">
        <f>'[1]9.ведомства'!H925</f>
        <v>0</v>
      </c>
      <c r="H36" s="12">
        <f>'[1]9.ведомства'!I925</f>
        <v>0</v>
      </c>
      <c r="I36" s="12">
        <f>'[1]9.ведомства'!J925</f>
        <v>0</v>
      </c>
      <c r="J36" s="12">
        <f>'[1]9.ведомства'!K925</f>
        <v>111051</v>
      </c>
      <c r="K36" s="12">
        <f>'[1]9.ведомства'!L925</f>
        <v>0</v>
      </c>
    </row>
    <row r="37" spans="1:11" ht="25.5" x14ac:dyDescent="0.25">
      <c r="A37" s="15" t="s">
        <v>28</v>
      </c>
      <c r="B37" s="10" t="s">
        <v>16</v>
      </c>
      <c r="C37" s="10" t="s">
        <v>33</v>
      </c>
      <c r="D37" s="10" t="s">
        <v>49</v>
      </c>
      <c r="E37" s="10" t="s">
        <v>29</v>
      </c>
      <c r="F37" s="12">
        <f>'[1]9.ведомства'!G926</f>
        <v>100000</v>
      </c>
      <c r="G37" s="12">
        <f>'[1]9.ведомства'!H926</f>
        <v>0</v>
      </c>
      <c r="H37" s="12">
        <f>'[1]9.ведомства'!I926</f>
        <v>0</v>
      </c>
      <c r="I37" s="12">
        <f>'[1]9.ведомства'!J926</f>
        <v>0</v>
      </c>
      <c r="J37" s="12">
        <f>'[1]9.ведомства'!K926</f>
        <v>100000</v>
      </c>
      <c r="K37" s="12">
        <f>'[1]9.ведомства'!L926</f>
        <v>0</v>
      </c>
    </row>
    <row r="38" spans="1:11" ht="38.25" x14ac:dyDescent="0.25">
      <c r="A38" s="15" t="s">
        <v>50</v>
      </c>
      <c r="B38" s="10" t="s">
        <v>16</v>
      </c>
      <c r="C38" s="10" t="s">
        <v>33</v>
      </c>
      <c r="D38" s="10" t="s">
        <v>51</v>
      </c>
      <c r="E38" s="11"/>
      <c r="F38" s="12">
        <f>F39</f>
        <v>4862648.37</v>
      </c>
      <c r="G38" s="12">
        <f t="shared" ref="G38:K38" si="17">G39</f>
        <v>0</v>
      </c>
      <c r="H38" s="12">
        <f t="shared" si="17"/>
        <v>0</v>
      </c>
      <c r="I38" s="12">
        <f t="shared" si="17"/>
        <v>0</v>
      </c>
      <c r="J38" s="12">
        <f t="shared" si="17"/>
        <v>4862648.37</v>
      </c>
      <c r="K38" s="12">
        <f t="shared" si="17"/>
        <v>0</v>
      </c>
    </row>
    <row r="39" spans="1:11" ht="76.5" x14ac:dyDescent="0.25">
      <c r="A39" s="15" t="s">
        <v>25</v>
      </c>
      <c r="B39" s="10" t="s">
        <v>16</v>
      </c>
      <c r="C39" s="10" t="s">
        <v>33</v>
      </c>
      <c r="D39" s="10" t="s">
        <v>51</v>
      </c>
      <c r="E39" s="11">
        <v>100</v>
      </c>
      <c r="F39" s="12">
        <f>'[1]9.ведомства'!G928</f>
        <v>4862648.37</v>
      </c>
      <c r="G39" s="12">
        <f>'[1]9.ведомства'!H928</f>
        <v>0</v>
      </c>
      <c r="H39" s="12">
        <f>'[1]9.ведомства'!I928</f>
        <v>0</v>
      </c>
      <c r="I39" s="12">
        <f>'[1]9.ведомства'!J928</f>
        <v>0</v>
      </c>
      <c r="J39" s="12">
        <f>'[1]9.ведомства'!K928</f>
        <v>4862648.37</v>
      </c>
      <c r="K39" s="12">
        <f>'[1]9.ведомства'!L928</f>
        <v>0</v>
      </c>
    </row>
    <row r="40" spans="1:11" ht="63.75" x14ac:dyDescent="0.25">
      <c r="A40" s="15" t="s">
        <v>55</v>
      </c>
      <c r="B40" s="10" t="s">
        <v>16</v>
      </c>
      <c r="C40" s="10" t="s">
        <v>56</v>
      </c>
      <c r="D40" s="10"/>
      <c r="E40" s="11"/>
      <c r="F40" s="12">
        <f t="shared" ref="F40:K40" si="18">F41+F65+F60</f>
        <v>93846697.980000004</v>
      </c>
      <c r="G40" s="12">
        <f t="shared" si="18"/>
        <v>0</v>
      </c>
      <c r="H40" s="12">
        <f t="shared" si="18"/>
        <v>0</v>
      </c>
      <c r="I40" s="12">
        <f t="shared" si="18"/>
        <v>0</v>
      </c>
      <c r="J40" s="12">
        <f t="shared" si="18"/>
        <v>93846697.980000004</v>
      </c>
      <c r="K40" s="12">
        <f t="shared" si="18"/>
        <v>0</v>
      </c>
    </row>
    <row r="41" spans="1:11" ht="38.25" x14ac:dyDescent="0.25">
      <c r="A41" s="15" t="s">
        <v>34</v>
      </c>
      <c r="B41" s="10" t="s">
        <v>16</v>
      </c>
      <c r="C41" s="10" t="s">
        <v>56</v>
      </c>
      <c r="D41" s="10" t="s">
        <v>35</v>
      </c>
      <c r="E41" s="11"/>
      <c r="F41" s="12">
        <f t="shared" ref="F41:K41" si="19">F42+F46</f>
        <v>12297680.199999999</v>
      </c>
      <c r="G41" s="12">
        <f t="shared" si="19"/>
        <v>0</v>
      </c>
      <c r="H41" s="12">
        <f t="shared" si="19"/>
        <v>0</v>
      </c>
      <c r="I41" s="12">
        <f t="shared" si="19"/>
        <v>0</v>
      </c>
      <c r="J41" s="12">
        <f t="shared" si="19"/>
        <v>12297680.199999999</v>
      </c>
      <c r="K41" s="12">
        <f t="shared" si="19"/>
        <v>0</v>
      </c>
    </row>
    <row r="42" spans="1:11" ht="51" x14ac:dyDescent="0.25">
      <c r="A42" s="13" t="s">
        <v>57</v>
      </c>
      <c r="B42" s="10" t="s">
        <v>16</v>
      </c>
      <c r="C42" s="10" t="s">
        <v>56</v>
      </c>
      <c r="D42" s="10" t="s">
        <v>58</v>
      </c>
      <c r="E42" s="11"/>
      <c r="F42" s="12">
        <f>F43</f>
        <v>8319858.71</v>
      </c>
      <c r="G42" s="12">
        <f t="shared" ref="G42:K43" si="20">G43</f>
        <v>0</v>
      </c>
      <c r="H42" s="12">
        <f t="shared" si="20"/>
        <v>0</v>
      </c>
      <c r="I42" s="12">
        <f t="shared" si="20"/>
        <v>0</v>
      </c>
      <c r="J42" s="12">
        <f t="shared" si="20"/>
        <v>8319858.71</v>
      </c>
      <c r="K42" s="12">
        <f t="shared" si="20"/>
        <v>0</v>
      </c>
    </row>
    <row r="43" spans="1:11" ht="51" x14ac:dyDescent="0.25">
      <c r="A43" s="13" t="s">
        <v>59</v>
      </c>
      <c r="B43" s="10" t="s">
        <v>16</v>
      </c>
      <c r="C43" s="10" t="s">
        <v>56</v>
      </c>
      <c r="D43" s="10" t="s">
        <v>60</v>
      </c>
      <c r="E43" s="11"/>
      <c r="F43" s="12">
        <f>F44</f>
        <v>8319858.71</v>
      </c>
      <c r="G43" s="12">
        <f t="shared" si="20"/>
        <v>0</v>
      </c>
      <c r="H43" s="12">
        <f t="shared" si="20"/>
        <v>0</v>
      </c>
      <c r="I43" s="12">
        <f t="shared" si="20"/>
        <v>0</v>
      </c>
      <c r="J43" s="12">
        <f t="shared" si="20"/>
        <v>8319858.71</v>
      </c>
      <c r="K43" s="12">
        <f t="shared" si="20"/>
        <v>0</v>
      </c>
    </row>
    <row r="44" spans="1:11" ht="38.25" x14ac:dyDescent="0.25">
      <c r="A44" s="15" t="s">
        <v>50</v>
      </c>
      <c r="B44" s="10" t="s">
        <v>16</v>
      </c>
      <c r="C44" s="10" t="s">
        <v>56</v>
      </c>
      <c r="D44" s="10" t="s">
        <v>61</v>
      </c>
      <c r="E44" s="11"/>
      <c r="F44" s="12">
        <f>F45</f>
        <v>8319858.71</v>
      </c>
      <c r="G44" s="12">
        <f t="shared" ref="G44:K44" si="21">G45</f>
        <v>0</v>
      </c>
      <c r="H44" s="12">
        <f t="shared" si="21"/>
        <v>0</v>
      </c>
      <c r="I44" s="12">
        <f t="shared" si="21"/>
        <v>0</v>
      </c>
      <c r="J44" s="12">
        <f t="shared" si="21"/>
        <v>8319858.71</v>
      </c>
      <c r="K44" s="12">
        <f t="shared" si="21"/>
        <v>0</v>
      </c>
    </row>
    <row r="45" spans="1:11" ht="76.5" x14ac:dyDescent="0.25">
      <c r="A45" s="15" t="s">
        <v>25</v>
      </c>
      <c r="B45" s="10" t="s">
        <v>16</v>
      </c>
      <c r="C45" s="10" t="s">
        <v>56</v>
      </c>
      <c r="D45" s="10" t="s">
        <v>61</v>
      </c>
      <c r="E45" s="11">
        <v>100</v>
      </c>
      <c r="F45" s="12">
        <f>'[1]9.ведомства'!G1007</f>
        <v>8319858.71</v>
      </c>
      <c r="G45" s="12">
        <f>'[1]9.ведомства'!H1007</f>
        <v>0</v>
      </c>
      <c r="H45" s="12">
        <f>'[1]9.ведомства'!I1007</f>
        <v>0</v>
      </c>
      <c r="I45" s="12">
        <f>'[1]9.ведомства'!J1007</f>
        <v>0</v>
      </c>
      <c r="J45" s="12">
        <f>'[1]9.ведомства'!K1007</f>
        <v>8319858.71</v>
      </c>
      <c r="K45" s="12">
        <f>'[1]9.ведомства'!L1007</f>
        <v>0</v>
      </c>
    </row>
    <row r="46" spans="1:11" ht="38.25" x14ac:dyDescent="0.25">
      <c r="A46" s="15" t="s">
        <v>36</v>
      </c>
      <c r="B46" s="10" t="s">
        <v>16</v>
      </c>
      <c r="C46" s="10" t="s">
        <v>56</v>
      </c>
      <c r="D46" s="10" t="s">
        <v>37</v>
      </c>
      <c r="E46" s="11"/>
      <c r="F46" s="12">
        <f t="shared" ref="F46:K46" si="22">F47+F54+F57</f>
        <v>3977821.49</v>
      </c>
      <c r="G46" s="12">
        <f t="shared" si="22"/>
        <v>0</v>
      </c>
      <c r="H46" s="12">
        <f t="shared" si="22"/>
        <v>0</v>
      </c>
      <c r="I46" s="12">
        <f t="shared" si="22"/>
        <v>0</v>
      </c>
      <c r="J46" s="12">
        <f t="shared" si="22"/>
        <v>3977821.49</v>
      </c>
      <c r="K46" s="12">
        <f t="shared" si="22"/>
        <v>0</v>
      </c>
    </row>
    <row r="47" spans="1:11" ht="51" x14ac:dyDescent="0.25">
      <c r="A47" s="15" t="s">
        <v>38</v>
      </c>
      <c r="B47" s="10" t="s">
        <v>16</v>
      </c>
      <c r="C47" s="10" t="s">
        <v>56</v>
      </c>
      <c r="D47" s="10" t="s">
        <v>39</v>
      </c>
      <c r="E47" s="11"/>
      <c r="F47" s="12">
        <f>F48+F51</f>
        <v>1742521.49</v>
      </c>
      <c r="G47" s="12">
        <f>G48+G51</f>
        <v>0</v>
      </c>
      <c r="H47" s="12">
        <f t="shared" ref="H47:K47" si="23">H48+H51</f>
        <v>0</v>
      </c>
      <c r="I47" s="12">
        <f t="shared" si="23"/>
        <v>0</v>
      </c>
      <c r="J47" s="12">
        <f t="shared" si="23"/>
        <v>1742521.49</v>
      </c>
      <c r="K47" s="12">
        <f t="shared" si="23"/>
        <v>0</v>
      </c>
    </row>
    <row r="48" spans="1:11" ht="25.5" x14ac:dyDescent="0.25">
      <c r="A48" s="16" t="s">
        <v>62</v>
      </c>
      <c r="B48" s="10" t="s">
        <v>16</v>
      </c>
      <c r="C48" s="10" t="s">
        <v>56</v>
      </c>
      <c r="D48" s="10" t="s">
        <v>63</v>
      </c>
      <c r="E48" s="11"/>
      <c r="F48" s="12">
        <f>SUM(F49:F50)</f>
        <v>385000</v>
      </c>
      <c r="G48" s="12">
        <f>SUM(G49:G50)</f>
        <v>0</v>
      </c>
      <c r="H48" s="12">
        <f t="shared" ref="H48:K48" si="24">SUM(H49:H50)</f>
        <v>0</v>
      </c>
      <c r="I48" s="12">
        <f t="shared" si="24"/>
        <v>0</v>
      </c>
      <c r="J48" s="12">
        <f t="shared" si="24"/>
        <v>385000</v>
      </c>
      <c r="K48" s="12">
        <f t="shared" si="24"/>
        <v>0</v>
      </c>
    </row>
    <row r="49" spans="1:11" ht="76.5" x14ac:dyDescent="0.25">
      <c r="A49" s="15" t="s">
        <v>25</v>
      </c>
      <c r="B49" s="10" t="s">
        <v>16</v>
      </c>
      <c r="C49" s="10" t="s">
        <v>56</v>
      </c>
      <c r="D49" s="10" t="s">
        <v>63</v>
      </c>
      <c r="E49" s="11">
        <v>100</v>
      </c>
      <c r="F49" s="12">
        <f>'[1]9.ведомства'!G18</f>
        <v>270000</v>
      </c>
      <c r="G49" s="12">
        <f>'[1]9.ведомства'!H18</f>
        <v>0</v>
      </c>
      <c r="H49" s="12">
        <f>'[1]9.ведомства'!I18</f>
        <v>0</v>
      </c>
      <c r="I49" s="12">
        <f>'[1]9.ведомства'!J18</f>
        <v>0</v>
      </c>
      <c r="J49" s="12">
        <f>'[1]9.ведомства'!K18</f>
        <v>270000</v>
      </c>
      <c r="K49" s="12">
        <f>'[1]9.ведомства'!L18</f>
        <v>0</v>
      </c>
    </row>
    <row r="50" spans="1:11" ht="25.5" x14ac:dyDescent="0.25">
      <c r="A50" s="15" t="s">
        <v>28</v>
      </c>
      <c r="B50" s="10" t="s">
        <v>16</v>
      </c>
      <c r="C50" s="10" t="s">
        <v>56</v>
      </c>
      <c r="D50" s="10" t="s">
        <v>63</v>
      </c>
      <c r="E50" s="11">
        <v>200</v>
      </c>
      <c r="F50" s="12">
        <f>'[1]9.ведомства'!G19</f>
        <v>115000</v>
      </c>
      <c r="G50" s="12">
        <f>'[1]9.ведомства'!H19</f>
        <v>0</v>
      </c>
      <c r="H50" s="12">
        <f>'[1]9.ведомства'!I19</f>
        <v>0</v>
      </c>
      <c r="I50" s="12">
        <f>'[1]9.ведомства'!J19</f>
        <v>0</v>
      </c>
      <c r="J50" s="12">
        <f>'[1]9.ведомства'!K19</f>
        <v>115000</v>
      </c>
      <c r="K50" s="12">
        <f>'[1]9.ведомства'!L19</f>
        <v>0</v>
      </c>
    </row>
    <row r="51" spans="1:11" ht="25.5" x14ac:dyDescent="0.25">
      <c r="A51" s="15" t="s">
        <v>40</v>
      </c>
      <c r="B51" s="10" t="s">
        <v>16</v>
      </c>
      <c r="C51" s="10" t="s">
        <v>56</v>
      </c>
      <c r="D51" s="10" t="s">
        <v>41</v>
      </c>
      <c r="E51" s="11"/>
      <c r="F51" s="12">
        <f>SUM(F52:F53)</f>
        <v>1357521.49</v>
      </c>
      <c r="G51" s="12">
        <f>SUM(G52:G53)</f>
        <v>0</v>
      </c>
      <c r="H51" s="12">
        <f t="shared" ref="H51:K51" si="25">SUM(H52:H53)</f>
        <v>0</v>
      </c>
      <c r="I51" s="12">
        <f t="shared" si="25"/>
        <v>0</v>
      </c>
      <c r="J51" s="12">
        <f t="shared" si="25"/>
        <v>1357521.49</v>
      </c>
      <c r="K51" s="12">
        <f t="shared" si="25"/>
        <v>0</v>
      </c>
    </row>
    <row r="52" spans="1:11" ht="76.5" x14ac:dyDescent="0.25">
      <c r="A52" s="15" t="s">
        <v>25</v>
      </c>
      <c r="B52" s="10" t="s">
        <v>16</v>
      </c>
      <c r="C52" s="10" t="s">
        <v>56</v>
      </c>
      <c r="D52" s="10" t="s">
        <v>41</v>
      </c>
      <c r="E52" s="11">
        <v>100</v>
      </c>
      <c r="F52" s="12">
        <f>'[1]9.ведомства'!G21+'[1]9.ведомства'!G301+'[1]9.ведомства'!G365+'[1]9.ведомства'!G556+'[1]9.ведомства'!G692+'[1]9.ведомства'!G1016</f>
        <v>581400</v>
      </c>
      <c r="G52" s="12">
        <f>'[1]9.ведомства'!H21+'[1]9.ведомства'!H301+'[1]9.ведомства'!H365+'[1]9.ведомства'!H556+'[1]9.ведомства'!H692+'[1]9.ведомства'!H1016</f>
        <v>0</v>
      </c>
      <c r="H52" s="12">
        <f>'[1]9.ведомства'!I21+'[1]9.ведомства'!I301+'[1]9.ведомства'!I365+'[1]9.ведомства'!I556+'[1]9.ведомства'!I692+'[1]9.ведомства'!I1016</f>
        <v>0</v>
      </c>
      <c r="I52" s="12">
        <f>'[1]9.ведомства'!J21+'[1]9.ведомства'!J301+'[1]9.ведомства'!J365+'[1]9.ведомства'!J556+'[1]9.ведомства'!J692+'[1]9.ведомства'!J1016</f>
        <v>0</v>
      </c>
      <c r="J52" s="12">
        <f>'[1]9.ведомства'!K21+'[1]9.ведомства'!K301+'[1]9.ведомства'!K365+'[1]9.ведомства'!K556+'[1]9.ведомства'!K692+'[1]9.ведомства'!K1016</f>
        <v>581400</v>
      </c>
      <c r="K52" s="12">
        <f>'[1]9.ведомства'!L21+'[1]9.ведомства'!L301+'[1]9.ведомства'!L365+'[1]9.ведомства'!L556+'[1]9.ведомства'!L692+'[1]9.ведомства'!L1016</f>
        <v>0</v>
      </c>
    </row>
    <row r="53" spans="1:11" ht="25.5" x14ac:dyDescent="0.25">
      <c r="A53" s="15" t="s">
        <v>28</v>
      </c>
      <c r="B53" s="10" t="s">
        <v>16</v>
      </c>
      <c r="C53" s="10" t="s">
        <v>56</v>
      </c>
      <c r="D53" s="10" t="s">
        <v>41</v>
      </c>
      <c r="E53" s="11">
        <v>200</v>
      </c>
      <c r="F53" s="12">
        <f>'[1]9.ведомства'!G22+'[1]9.ведомства'!G302+'[1]9.ведомства'!G366+'[1]9.ведомства'!G557+'[1]9.ведомства'!G693+'[1]9.ведомства'!G1017</f>
        <v>776121.49</v>
      </c>
      <c r="G53" s="12">
        <f>'[1]9.ведомства'!H22+'[1]9.ведомства'!H302+'[1]9.ведомства'!H366+'[1]9.ведомства'!H557+'[1]9.ведомства'!H693+'[1]9.ведомства'!H1017</f>
        <v>0</v>
      </c>
      <c r="H53" s="12">
        <f>'[1]9.ведомства'!I22+'[1]9.ведомства'!I302+'[1]9.ведомства'!I366+'[1]9.ведомства'!I557+'[1]9.ведомства'!I693+'[1]9.ведомства'!I1017</f>
        <v>0</v>
      </c>
      <c r="I53" s="12">
        <f>'[1]9.ведомства'!J22+'[1]9.ведомства'!J302+'[1]9.ведомства'!J366+'[1]9.ведомства'!J557+'[1]9.ведомства'!J693+'[1]9.ведомства'!J1017</f>
        <v>0</v>
      </c>
      <c r="J53" s="12">
        <f>'[1]9.ведомства'!K22+'[1]9.ведомства'!K302+'[1]9.ведомства'!K366+'[1]9.ведомства'!K557+'[1]9.ведомства'!K693+'[1]9.ведомства'!K1017</f>
        <v>776121.49</v>
      </c>
      <c r="K53" s="12">
        <f>'[1]9.ведомства'!L22+'[1]9.ведомства'!L302+'[1]9.ведомства'!L366+'[1]9.ведомства'!L557+'[1]9.ведомства'!L693+'[1]9.ведомства'!L1017</f>
        <v>0</v>
      </c>
    </row>
    <row r="54" spans="1:11" ht="38.25" x14ac:dyDescent="0.25">
      <c r="A54" s="15" t="s">
        <v>64</v>
      </c>
      <c r="B54" s="10" t="s">
        <v>16</v>
      </c>
      <c r="C54" s="10" t="s">
        <v>56</v>
      </c>
      <c r="D54" s="10" t="s">
        <v>65</v>
      </c>
      <c r="E54" s="11"/>
      <c r="F54" s="12">
        <f>F55</f>
        <v>200000</v>
      </c>
      <c r="G54" s="12">
        <f>G55</f>
        <v>0</v>
      </c>
      <c r="H54" s="12">
        <f t="shared" ref="H54:K54" si="26">H55</f>
        <v>0</v>
      </c>
      <c r="I54" s="12">
        <f t="shared" si="26"/>
        <v>0</v>
      </c>
      <c r="J54" s="12">
        <f t="shared" si="26"/>
        <v>200000</v>
      </c>
      <c r="K54" s="12">
        <f t="shared" si="26"/>
        <v>0</v>
      </c>
    </row>
    <row r="55" spans="1:11" ht="25.5" x14ac:dyDescent="0.25">
      <c r="A55" s="15" t="s">
        <v>40</v>
      </c>
      <c r="B55" s="10" t="s">
        <v>16</v>
      </c>
      <c r="C55" s="10" t="s">
        <v>56</v>
      </c>
      <c r="D55" s="10" t="s">
        <v>66</v>
      </c>
      <c r="E55" s="11"/>
      <c r="F55" s="12">
        <f t="shared" ref="F55:K55" si="27">SUM(F56:F56)</f>
        <v>200000</v>
      </c>
      <c r="G55" s="12">
        <f t="shared" si="27"/>
        <v>0</v>
      </c>
      <c r="H55" s="12">
        <f t="shared" si="27"/>
        <v>0</v>
      </c>
      <c r="I55" s="12">
        <f t="shared" si="27"/>
        <v>0</v>
      </c>
      <c r="J55" s="12">
        <f t="shared" si="27"/>
        <v>200000</v>
      </c>
      <c r="K55" s="12">
        <f t="shared" si="27"/>
        <v>0</v>
      </c>
    </row>
    <row r="56" spans="1:11" ht="76.5" x14ac:dyDescent="0.25">
      <c r="A56" s="15" t="s">
        <v>25</v>
      </c>
      <c r="B56" s="10" t="s">
        <v>16</v>
      </c>
      <c r="C56" s="10" t="s">
        <v>56</v>
      </c>
      <c r="D56" s="10" t="s">
        <v>66</v>
      </c>
      <c r="E56" s="11">
        <v>100</v>
      </c>
      <c r="F56" s="12">
        <f>'[1]9.ведомства'!G25</f>
        <v>200000</v>
      </c>
      <c r="G56" s="12">
        <f>'[1]9.ведомства'!H25</f>
        <v>0</v>
      </c>
      <c r="H56" s="12">
        <f>'[1]9.ведомства'!I25</f>
        <v>0</v>
      </c>
      <c r="I56" s="12">
        <f>'[1]9.ведомства'!J25</f>
        <v>0</v>
      </c>
      <c r="J56" s="12">
        <f>'[1]9.ведомства'!K25</f>
        <v>200000</v>
      </c>
      <c r="K56" s="12">
        <f>'[1]9.ведомства'!L25</f>
        <v>0</v>
      </c>
    </row>
    <row r="57" spans="1:11" ht="63.75" x14ac:dyDescent="0.25">
      <c r="A57" s="15" t="s">
        <v>42</v>
      </c>
      <c r="B57" s="10" t="s">
        <v>16</v>
      </c>
      <c r="C57" s="10" t="s">
        <v>56</v>
      </c>
      <c r="D57" s="10" t="s">
        <v>43</v>
      </c>
      <c r="E57" s="11"/>
      <c r="F57" s="12">
        <f>F58</f>
        <v>2035300</v>
      </c>
      <c r="G57" s="12">
        <f>G58</f>
        <v>0</v>
      </c>
      <c r="H57" s="12">
        <f t="shared" ref="H57:K58" si="28">H58</f>
        <v>0</v>
      </c>
      <c r="I57" s="12">
        <f t="shared" si="28"/>
        <v>0</v>
      </c>
      <c r="J57" s="12">
        <f t="shared" si="28"/>
        <v>2035300</v>
      </c>
      <c r="K57" s="12">
        <f t="shared" si="28"/>
        <v>0</v>
      </c>
    </row>
    <row r="58" spans="1:11" ht="63.75" x14ac:dyDescent="0.25">
      <c r="A58" s="15" t="s">
        <v>30</v>
      </c>
      <c r="B58" s="10" t="s">
        <v>16</v>
      </c>
      <c r="C58" s="10" t="s">
        <v>56</v>
      </c>
      <c r="D58" s="10" t="s">
        <v>44</v>
      </c>
      <c r="E58" s="11"/>
      <c r="F58" s="12">
        <f>F59</f>
        <v>2035300</v>
      </c>
      <c r="G58" s="12">
        <f>G59</f>
        <v>0</v>
      </c>
      <c r="H58" s="12">
        <f t="shared" si="28"/>
        <v>0</v>
      </c>
      <c r="I58" s="12">
        <f t="shared" si="28"/>
        <v>0</v>
      </c>
      <c r="J58" s="12">
        <f t="shared" si="28"/>
        <v>2035300</v>
      </c>
      <c r="K58" s="12">
        <f t="shared" si="28"/>
        <v>0</v>
      </c>
    </row>
    <row r="59" spans="1:11" ht="76.5" x14ac:dyDescent="0.25">
      <c r="A59" s="15" t="s">
        <v>25</v>
      </c>
      <c r="B59" s="10" t="s">
        <v>16</v>
      </c>
      <c r="C59" s="10" t="s">
        <v>56</v>
      </c>
      <c r="D59" s="10" t="s">
        <v>44</v>
      </c>
      <c r="E59" s="11">
        <v>100</v>
      </c>
      <c r="F59" s="12">
        <f>'[1]9.ведомства'!G29+'[1]9.ведомства'!G305+'[1]9.ведомства'!G369+'[1]9.ведомства'!G560+'[1]9.ведомства'!G696+'[1]9.ведомства'!G1020</f>
        <v>2035300</v>
      </c>
      <c r="G59" s="12">
        <f>'[1]9.ведомства'!H29+'[1]9.ведомства'!H305+'[1]9.ведомства'!H369+'[1]9.ведомства'!H560+'[1]9.ведомства'!H696+'[1]9.ведомства'!H1020</f>
        <v>0</v>
      </c>
      <c r="H59" s="12">
        <f>'[1]9.ведомства'!I29+'[1]9.ведомства'!I305+'[1]9.ведомства'!I369+'[1]9.ведомства'!I560+'[1]9.ведомства'!I696+'[1]9.ведомства'!I1020</f>
        <v>0</v>
      </c>
      <c r="I59" s="12">
        <f>'[1]9.ведомства'!J29+'[1]9.ведомства'!J305+'[1]9.ведомства'!J369+'[1]9.ведомства'!J560+'[1]9.ведомства'!J696+'[1]9.ведомства'!J1020</f>
        <v>0</v>
      </c>
      <c r="J59" s="12">
        <f>'[1]9.ведомства'!K29+'[1]9.ведомства'!K305+'[1]9.ведомства'!K369+'[1]9.ведомства'!K560+'[1]9.ведомства'!K696+'[1]9.ведомства'!K1020</f>
        <v>2035300</v>
      </c>
      <c r="K59" s="12">
        <f>'[1]9.ведомства'!L29+'[1]9.ведомства'!L305+'[1]9.ведомства'!L369+'[1]9.ведомства'!L560+'[1]9.ведомства'!L696+'[1]9.ведомства'!L1020</f>
        <v>0</v>
      </c>
    </row>
    <row r="60" spans="1:11" ht="51" x14ac:dyDescent="0.25">
      <c r="A60" s="15" t="s">
        <v>67</v>
      </c>
      <c r="B60" s="10" t="s">
        <v>16</v>
      </c>
      <c r="C60" s="10" t="s">
        <v>56</v>
      </c>
      <c r="D60" s="10" t="s">
        <v>68</v>
      </c>
      <c r="E60" s="11"/>
      <c r="F60" s="12">
        <f>F61</f>
        <v>10165567.27</v>
      </c>
      <c r="G60" s="12">
        <f t="shared" ref="G60:K63" si="29">G61</f>
        <v>0</v>
      </c>
      <c r="H60" s="12">
        <f t="shared" si="29"/>
        <v>0</v>
      </c>
      <c r="I60" s="12">
        <f t="shared" si="29"/>
        <v>0</v>
      </c>
      <c r="J60" s="12">
        <f t="shared" si="29"/>
        <v>10165567.27</v>
      </c>
      <c r="K60" s="12">
        <f t="shared" si="29"/>
        <v>0</v>
      </c>
    </row>
    <row r="61" spans="1:11" ht="25.5" x14ac:dyDescent="0.25">
      <c r="A61" s="15" t="s">
        <v>69</v>
      </c>
      <c r="B61" s="10" t="s">
        <v>16</v>
      </c>
      <c r="C61" s="10" t="s">
        <v>56</v>
      </c>
      <c r="D61" s="10" t="s">
        <v>70</v>
      </c>
      <c r="E61" s="11"/>
      <c r="F61" s="12">
        <f>F62</f>
        <v>10165567.27</v>
      </c>
      <c r="G61" s="12">
        <f t="shared" si="29"/>
        <v>0</v>
      </c>
      <c r="H61" s="12">
        <f t="shared" si="29"/>
        <v>0</v>
      </c>
      <c r="I61" s="12">
        <f t="shared" si="29"/>
        <v>0</v>
      </c>
      <c r="J61" s="12">
        <f t="shared" si="29"/>
        <v>10165567.27</v>
      </c>
      <c r="K61" s="12">
        <f t="shared" si="29"/>
        <v>0</v>
      </c>
    </row>
    <row r="62" spans="1:11" ht="38.25" x14ac:dyDescent="0.25">
      <c r="A62" s="15" t="s">
        <v>71</v>
      </c>
      <c r="B62" s="10" t="s">
        <v>16</v>
      </c>
      <c r="C62" s="10" t="s">
        <v>56</v>
      </c>
      <c r="D62" s="10" t="s">
        <v>72</v>
      </c>
      <c r="E62" s="11"/>
      <c r="F62" s="12">
        <f>F63</f>
        <v>10165567.27</v>
      </c>
      <c r="G62" s="12">
        <f t="shared" si="29"/>
        <v>0</v>
      </c>
      <c r="H62" s="12">
        <f t="shared" si="29"/>
        <v>0</v>
      </c>
      <c r="I62" s="12">
        <f t="shared" si="29"/>
        <v>0</v>
      </c>
      <c r="J62" s="12">
        <f t="shared" si="29"/>
        <v>10165567.27</v>
      </c>
      <c r="K62" s="12">
        <f t="shared" si="29"/>
        <v>0</v>
      </c>
    </row>
    <row r="63" spans="1:11" ht="38.25" x14ac:dyDescent="0.25">
      <c r="A63" s="15" t="s">
        <v>50</v>
      </c>
      <c r="B63" s="10" t="s">
        <v>16</v>
      </c>
      <c r="C63" s="10" t="s">
        <v>56</v>
      </c>
      <c r="D63" s="10" t="s">
        <v>73</v>
      </c>
      <c r="E63" s="11"/>
      <c r="F63" s="12">
        <f>F64</f>
        <v>10165567.27</v>
      </c>
      <c r="G63" s="12">
        <f t="shared" si="29"/>
        <v>0</v>
      </c>
      <c r="H63" s="12">
        <f t="shared" si="29"/>
        <v>0</v>
      </c>
      <c r="I63" s="12">
        <f t="shared" si="29"/>
        <v>0</v>
      </c>
      <c r="J63" s="12">
        <f t="shared" si="29"/>
        <v>10165567.27</v>
      </c>
      <c r="K63" s="12">
        <f t="shared" si="29"/>
        <v>0</v>
      </c>
    </row>
    <row r="64" spans="1:11" ht="76.5" x14ac:dyDescent="0.25">
      <c r="A64" s="15" t="s">
        <v>25</v>
      </c>
      <c r="B64" s="10" t="s">
        <v>16</v>
      </c>
      <c r="C64" s="10" t="s">
        <v>56</v>
      </c>
      <c r="D64" s="10" t="s">
        <v>73</v>
      </c>
      <c r="E64" s="11">
        <v>100</v>
      </c>
      <c r="F64" s="12">
        <f>'[1]9.ведомства'!G310</f>
        <v>10165567.27</v>
      </c>
      <c r="G64" s="12">
        <f>'[1]9.ведомства'!H310</f>
        <v>0</v>
      </c>
      <c r="H64" s="12">
        <f>'[1]9.ведомства'!I310</f>
        <v>0</v>
      </c>
      <c r="I64" s="12">
        <f>'[1]9.ведомства'!J310</f>
        <v>0</v>
      </c>
      <c r="J64" s="12">
        <f>'[1]9.ведомства'!K310</f>
        <v>10165567.27</v>
      </c>
      <c r="K64" s="12">
        <f>'[1]9.ведомства'!L310</f>
        <v>0</v>
      </c>
    </row>
    <row r="65" spans="1:11" x14ac:dyDescent="0.25">
      <c r="A65" s="13" t="s">
        <v>19</v>
      </c>
      <c r="B65" s="10" t="s">
        <v>16</v>
      </c>
      <c r="C65" s="10" t="s">
        <v>56</v>
      </c>
      <c r="D65" s="10" t="s">
        <v>20</v>
      </c>
      <c r="E65" s="11"/>
      <c r="F65" s="12">
        <f>F66</f>
        <v>71383450.510000005</v>
      </c>
      <c r="G65" s="12">
        <f t="shared" ref="G65:K65" si="30">G66</f>
        <v>0</v>
      </c>
      <c r="H65" s="12">
        <f t="shared" si="30"/>
        <v>0</v>
      </c>
      <c r="I65" s="12">
        <f t="shared" si="30"/>
        <v>0</v>
      </c>
      <c r="J65" s="12">
        <f t="shared" si="30"/>
        <v>71383450.510000005</v>
      </c>
      <c r="K65" s="12">
        <f t="shared" si="30"/>
        <v>0</v>
      </c>
    </row>
    <row r="66" spans="1:11" ht="38.25" x14ac:dyDescent="0.25">
      <c r="A66" s="13" t="s">
        <v>74</v>
      </c>
      <c r="B66" s="10" t="s">
        <v>16</v>
      </c>
      <c r="C66" s="10" t="s">
        <v>56</v>
      </c>
      <c r="D66" s="10" t="s">
        <v>75</v>
      </c>
      <c r="E66" s="11"/>
      <c r="F66" s="12">
        <f>F67+F69+F71</f>
        <v>71383450.510000005</v>
      </c>
      <c r="G66" s="12">
        <f t="shared" ref="G66:K66" si="31">G67+G69+G71</f>
        <v>0</v>
      </c>
      <c r="H66" s="12">
        <f t="shared" si="31"/>
        <v>0</v>
      </c>
      <c r="I66" s="12">
        <f t="shared" si="31"/>
        <v>0</v>
      </c>
      <c r="J66" s="12">
        <f t="shared" si="31"/>
        <v>71383450.510000005</v>
      </c>
      <c r="K66" s="12">
        <f t="shared" si="31"/>
        <v>0</v>
      </c>
    </row>
    <row r="67" spans="1:11" ht="25.5" x14ac:dyDescent="0.25">
      <c r="A67" s="13" t="s">
        <v>76</v>
      </c>
      <c r="B67" s="10" t="s">
        <v>16</v>
      </c>
      <c r="C67" s="10" t="s">
        <v>56</v>
      </c>
      <c r="D67" s="10" t="s">
        <v>77</v>
      </c>
      <c r="E67" s="11"/>
      <c r="F67" s="12">
        <f>F68</f>
        <v>2002317.04</v>
      </c>
      <c r="G67" s="12">
        <f t="shared" ref="G67:K67" si="32">G68</f>
        <v>0</v>
      </c>
      <c r="H67" s="12">
        <f t="shared" si="32"/>
        <v>0</v>
      </c>
      <c r="I67" s="12">
        <f t="shared" si="32"/>
        <v>0</v>
      </c>
      <c r="J67" s="12">
        <f t="shared" si="32"/>
        <v>2002317.04</v>
      </c>
      <c r="K67" s="12">
        <f t="shared" si="32"/>
        <v>0</v>
      </c>
    </row>
    <row r="68" spans="1:11" ht="76.5" x14ac:dyDescent="0.25">
      <c r="A68" s="15" t="s">
        <v>25</v>
      </c>
      <c r="B68" s="10" t="s">
        <v>16</v>
      </c>
      <c r="C68" s="10" t="s">
        <v>56</v>
      </c>
      <c r="D68" s="10" t="s">
        <v>77</v>
      </c>
      <c r="E68" s="11">
        <v>100</v>
      </c>
      <c r="F68" s="12">
        <f>'[1]9.ведомства'!G33</f>
        <v>2002317.04</v>
      </c>
      <c r="G68" s="12">
        <f>'[1]9.ведомства'!H33</f>
        <v>0</v>
      </c>
      <c r="H68" s="12">
        <f>'[1]9.ведомства'!I33</f>
        <v>0</v>
      </c>
      <c r="I68" s="12">
        <f>'[1]9.ведомства'!J33</f>
        <v>0</v>
      </c>
      <c r="J68" s="12">
        <f>'[1]9.ведомства'!K33</f>
        <v>2002317.04</v>
      </c>
      <c r="K68" s="12">
        <f>'[1]9.ведомства'!L33</f>
        <v>0</v>
      </c>
    </row>
    <row r="69" spans="1:11" ht="38.25" x14ac:dyDescent="0.25">
      <c r="A69" s="15" t="s">
        <v>50</v>
      </c>
      <c r="B69" s="10" t="s">
        <v>16</v>
      </c>
      <c r="C69" s="10" t="s">
        <v>56</v>
      </c>
      <c r="D69" s="10" t="s">
        <v>78</v>
      </c>
      <c r="E69" s="11"/>
      <c r="F69" s="12">
        <f>F70</f>
        <v>68611062.480000004</v>
      </c>
      <c r="G69" s="12">
        <f t="shared" ref="G69:K69" si="33">G70</f>
        <v>0</v>
      </c>
      <c r="H69" s="12">
        <f t="shared" si="33"/>
        <v>0</v>
      </c>
      <c r="I69" s="12">
        <f t="shared" si="33"/>
        <v>0</v>
      </c>
      <c r="J69" s="12">
        <f t="shared" si="33"/>
        <v>68611062.480000004</v>
      </c>
      <c r="K69" s="12">
        <f t="shared" si="33"/>
        <v>0</v>
      </c>
    </row>
    <row r="70" spans="1:11" ht="76.5" x14ac:dyDescent="0.25">
      <c r="A70" s="15" t="s">
        <v>25</v>
      </c>
      <c r="B70" s="10" t="s">
        <v>16</v>
      </c>
      <c r="C70" s="10" t="s">
        <v>56</v>
      </c>
      <c r="D70" s="10" t="s">
        <v>78</v>
      </c>
      <c r="E70" s="11">
        <v>100</v>
      </c>
      <c r="F70" s="12">
        <f>'[1]9.ведомства'!G35+'[1]9.ведомства'!G373+'[1]9.ведомства'!G564+'[1]9.ведомства'!G700</f>
        <v>68611062.480000004</v>
      </c>
      <c r="G70" s="12">
        <f>'[1]9.ведомства'!H35+'[1]9.ведомства'!H373+'[1]9.ведомства'!H564+'[1]9.ведомства'!H700</f>
        <v>0</v>
      </c>
      <c r="H70" s="12">
        <f>'[1]9.ведомства'!I35+'[1]9.ведомства'!I373+'[1]9.ведомства'!I564+'[1]9.ведомства'!I700</f>
        <v>0</v>
      </c>
      <c r="I70" s="12">
        <f>'[1]9.ведомства'!J35+'[1]9.ведомства'!J373+'[1]9.ведомства'!J564+'[1]9.ведомства'!J700</f>
        <v>0</v>
      </c>
      <c r="J70" s="12">
        <f>'[1]9.ведомства'!K35+'[1]9.ведомства'!K373+'[1]9.ведомства'!K564+'[1]9.ведомства'!K700</f>
        <v>68611062.480000004</v>
      </c>
      <c r="K70" s="12">
        <f>'[1]9.ведомства'!L35+'[1]9.ведомства'!L373+'[1]9.ведомства'!L564+'[1]9.ведомства'!L700</f>
        <v>0</v>
      </c>
    </row>
    <row r="71" spans="1:11" ht="127.5" x14ac:dyDescent="0.25">
      <c r="A71" s="15" t="s">
        <v>79</v>
      </c>
      <c r="B71" s="10" t="s">
        <v>16</v>
      </c>
      <c r="C71" s="10" t="s">
        <v>56</v>
      </c>
      <c r="D71" s="10" t="s">
        <v>80</v>
      </c>
      <c r="E71" s="11"/>
      <c r="F71" s="12">
        <f>SUM(F72:F73)</f>
        <v>770070.99</v>
      </c>
      <c r="G71" s="12">
        <f t="shared" ref="G71:K71" si="34">SUM(G72:G73)</f>
        <v>0</v>
      </c>
      <c r="H71" s="12">
        <f t="shared" si="34"/>
        <v>0</v>
      </c>
      <c r="I71" s="12">
        <f t="shared" si="34"/>
        <v>0</v>
      </c>
      <c r="J71" s="12">
        <f t="shared" si="34"/>
        <v>770070.99</v>
      </c>
      <c r="K71" s="12">
        <f t="shared" si="34"/>
        <v>0</v>
      </c>
    </row>
    <row r="72" spans="1:11" ht="76.5" x14ac:dyDescent="0.25">
      <c r="A72" s="15" t="s">
        <v>25</v>
      </c>
      <c r="B72" s="10" t="s">
        <v>16</v>
      </c>
      <c r="C72" s="10" t="s">
        <v>56</v>
      </c>
      <c r="D72" s="10" t="s">
        <v>80</v>
      </c>
      <c r="E72" s="11">
        <v>100</v>
      </c>
      <c r="F72" s="12">
        <f>'[1]9.ведомства'!G40+'[1]9.ведомства'!G705</f>
        <v>139096.63</v>
      </c>
      <c r="G72" s="12">
        <f>'[1]9.ведомства'!H40+'[1]9.ведомства'!H705</f>
        <v>0</v>
      </c>
      <c r="H72" s="12">
        <f>'[1]9.ведомства'!I40+'[1]9.ведомства'!I705</f>
        <v>0</v>
      </c>
      <c r="I72" s="12">
        <f>'[1]9.ведомства'!J40+'[1]9.ведомства'!J705</f>
        <v>0</v>
      </c>
      <c r="J72" s="12">
        <f>'[1]9.ведомства'!K40+'[1]9.ведомства'!K705</f>
        <v>139096.63</v>
      </c>
      <c r="K72" s="12">
        <f>'[1]9.ведомства'!L40+'[1]9.ведомства'!L705</f>
        <v>0</v>
      </c>
    </row>
    <row r="73" spans="1:11" ht="25.5" x14ac:dyDescent="0.25">
      <c r="A73" s="15" t="s">
        <v>81</v>
      </c>
      <c r="B73" s="10" t="s">
        <v>16</v>
      </c>
      <c r="C73" s="10" t="s">
        <v>56</v>
      </c>
      <c r="D73" s="10" t="s">
        <v>80</v>
      </c>
      <c r="E73" s="11">
        <v>300</v>
      </c>
      <c r="F73" s="12">
        <f>'[1]9.ведомства'!G706+'[1]9.ведомства'!G41</f>
        <v>630974.36</v>
      </c>
      <c r="G73" s="12">
        <f>'[1]9.ведомства'!H706+'[1]9.ведомства'!H41</f>
        <v>0</v>
      </c>
      <c r="H73" s="12">
        <f>'[1]9.ведомства'!I706+'[1]9.ведомства'!I41</f>
        <v>0</v>
      </c>
      <c r="I73" s="12">
        <f>'[1]9.ведомства'!J706+'[1]9.ведомства'!J41</f>
        <v>0</v>
      </c>
      <c r="J73" s="12">
        <f>'[1]9.ведомства'!K706+'[1]9.ведомства'!K41</f>
        <v>630974.36</v>
      </c>
      <c r="K73" s="12">
        <f>'[1]9.ведомства'!L706+'[1]9.ведомства'!L41</f>
        <v>0</v>
      </c>
    </row>
    <row r="74" spans="1:11" ht="51" x14ac:dyDescent="0.25">
      <c r="A74" s="15" t="s">
        <v>83</v>
      </c>
      <c r="B74" s="10" t="s">
        <v>16</v>
      </c>
      <c r="C74" s="10" t="s">
        <v>84</v>
      </c>
      <c r="D74" s="10"/>
      <c r="E74" s="10"/>
      <c r="F74" s="12">
        <f t="shared" ref="F74:K74" si="35">F84+F75</f>
        <v>3055182</v>
      </c>
      <c r="G74" s="12">
        <f t="shared" si="35"/>
        <v>0</v>
      </c>
      <c r="H74" s="12">
        <f t="shared" si="35"/>
        <v>0</v>
      </c>
      <c r="I74" s="12">
        <f t="shared" si="35"/>
        <v>0</v>
      </c>
      <c r="J74" s="12">
        <f t="shared" si="35"/>
        <v>3055182</v>
      </c>
      <c r="K74" s="12">
        <f t="shared" si="35"/>
        <v>0</v>
      </c>
    </row>
    <row r="75" spans="1:11" ht="38.25" x14ac:dyDescent="0.25">
      <c r="A75" s="15" t="s">
        <v>34</v>
      </c>
      <c r="B75" s="10" t="s">
        <v>16</v>
      </c>
      <c r="C75" s="10" t="s">
        <v>84</v>
      </c>
      <c r="D75" s="10" t="s">
        <v>85</v>
      </c>
      <c r="E75" s="10"/>
      <c r="F75" s="12">
        <f>F76</f>
        <v>472000</v>
      </c>
      <c r="G75" s="12">
        <f>G76</f>
        <v>0</v>
      </c>
      <c r="H75" s="12">
        <f t="shared" ref="H75:K76" si="36">H76</f>
        <v>0</v>
      </c>
      <c r="I75" s="12">
        <f t="shared" si="36"/>
        <v>0</v>
      </c>
      <c r="J75" s="12">
        <f t="shared" si="36"/>
        <v>472000</v>
      </c>
      <c r="K75" s="12">
        <f t="shared" si="36"/>
        <v>0</v>
      </c>
    </row>
    <row r="76" spans="1:11" ht="38.25" x14ac:dyDescent="0.25">
      <c r="A76" s="15" t="s">
        <v>36</v>
      </c>
      <c r="B76" s="10" t="s">
        <v>16</v>
      </c>
      <c r="C76" s="10" t="s">
        <v>84</v>
      </c>
      <c r="D76" s="10" t="s">
        <v>37</v>
      </c>
      <c r="E76" s="11"/>
      <c r="F76" s="12">
        <f>F77</f>
        <v>472000</v>
      </c>
      <c r="G76" s="12">
        <f t="shared" ref="G76" si="37">G77</f>
        <v>0</v>
      </c>
      <c r="H76" s="12">
        <f t="shared" si="36"/>
        <v>0</v>
      </c>
      <c r="I76" s="12">
        <f t="shared" si="36"/>
        <v>0</v>
      </c>
      <c r="J76" s="12">
        <f t="shared" si="36"/>
        <v>472000</v>
      </c>
      <c r="K76" s="12">
        <f t="shared" si="36"/>
        <v>0</v>
      </c>
    </row>
    <row r="77" spans="1:11" ht="51" x14ac:dyDescent="0.25">
      <c r="A77" s="15" t="s">
        <v>38</v>
      </c>
      <c r="B77" s="10" t="s">
        <v>16</v>
      </c>
      <c r="C77" s="10" t="s">
        <v>84</v>
      </c>
      <c r="D77" s="10" t="s">
        <v>39</v>
      </c>
      <c r="E77" s="11"/>
      <c r="F77" s="12">
        <f>F78+F81</f>
        <v>472000</v>
      </c>
      <c r="G77" s="12">
        <f>G78+G81</f>
        <v>0</v>
      </c>
      <c r="H77" s="12">
        <f t="shared" ref="H77:K77" si="38">H78+H81</f>
        <v>0</v>
      </c>
      <c r="I77" s="12">
        <f t="shared" si="38"/>
        <v>0</v>
      </c>
      <c r="J77" s="12">
        <f t="shared" si="38"/>
        <v>472000</v>
      </c>
      <c r="K77" s="12">
        <f t="shared" si="38"/>
        <v>0</v>
      </c>
    </row>
    <row r="78" spans="1:11" ht="51" x14ac:dyDescent="0.25">
      <c r="A78" s="16" t="s">
        <v>86</v>
      </c>
      <c r="B78" s="10" t="s">
        <v>16</v>
      </c>
      <c r="C78" s="10" t="s">
        <v>84</v>
      </c>
      <c r="D78" s="10" t="s">
        <v>87</v>
      </c>
      <c r="E78" s="11"/>
      <c r="F78" s="12">
        <f>SUM(F79:F80)</f>
        <v>250000</v>
      </c>
      <c r="G78" s="12">
        <f>SUM(G79:G80)</f>
        <v>0</v>
      </c>
      <c r="H78" s="12">
        <f t="shared" ref="H78:K78" si="39">SUM(H79:H80)</f>
        <v>0</v>
      </c>
      <c r="I78" s="12">
        <f t="shared" si="39"/>
        <v>0</v>
      </c>
      <c r="J78" s="12">
        <f t="shared" si="39"/>
        <v>250000</v>
      </c>
      <c r="K78" s="12">
        <f t="shared" si="39"/>
        <v>0</v>
      </c>
    </row>
    <row r="79" spans="1:11" ht="76.5" x14ac:dyDescent="0.25">
      <c r="A79" s="15" t="s">
        <v>25</v>
      </c>
      <c r="B79" s="10" t="s">
        <v>16</v>
      </c>
      <c r="C79" s="10" t="s">
        <v>84</v>
      </c>
      <c r="D79" s="10" t="s">
        <v>87</v>
      </c>
      <c r="E79" s="11">
        <v>100</v>
      </c>
      <c r="F79" s="12">
        <f>'[1]9.ведомства'!G959</f>
        <v>150000</v>
      </c>
      <c r="G79" s="12">
        <f>'[1]9.ведомства'!H959</f>
        <v>0</v>
      </c>
      <c r="H79" s="12">
        <f>'[1]9.ведомства'!I959</f>
        <v>0</v>
      </c>
      <c r="I79" s="12">
        <f>'[1]9.ведомства'!J959</f>
        <v>0</v>
      </c>
      <c r="J79" s="12">
        <f>'[1]9.ведомства'!K959</f>
        <v>150000</v>
      </c>
      <c r="K79" s="12">
        <f>'[1]9.ведомства'!L959</f>
        <v>0</v>
      </c>
    </row>
    <row r="80" spans="1:11" ht="25.5" x14ac:dyDescent="0.25">
      <c r="A80" s="15" t="s">
        <v>28</v>
      </c>
      <c r="B80" s="10" t="s">
        <v>16</v>
      </c>
      <c r="C80" s="10" t="s">
        <v>84</v>
      </c>
      <c r="D80" s="10" t="s">
        <v>87</v>
      </c>
      <c r="E80" s="11">
        <v>200</v>
      </c>
      <c r="F80" s="12">
        <f>'[1]9.ведомства'!G960</f>
        <v>100000</v>
      </c>
      <c r="G80" s="12">
        <f>'[1]9.ведомства'!H960</f>
        <v>0</v>
      </c>
      <c r="H80" s="12">
        <f>'[1]9.ведомства'!I960</f>
        <v>0</v>
      </c>
      <c r="I80" s="12">
        <f>'[1]9.ведомства'!J960</f>
        <v>0</v>
      </c>
      <c r="J80" s="12">
        <f>'[1]9.ведомства'!K960</f>
        <v>100000</v>
      </c>
      <c r="K80" s="12">
        <f>'[1]9.ведомства'!L960</f>
        <v>0</v>
      </c>
    </row>
    <row r="81" spans="1:11" ht="25.5" x14ac:dyDescent="0.25">
      <c r="A81" s="15" t="s">
        <v>40</v>
      </c>
      <c r="B81" s="10" t="s">
        <v>16</v>
      </c>
      <c r="C81" s="10" t="s">
        <v>84</v>
      </c>
      <c r="D81" s="10" t="s">
        <v>41</v>
      </c>
      <c r="E81" s="11"/>
      <c r="F81" s="12">
        <f>SUM(F82:F83)</f>
        <v>222000</v>
      </c>
      <c r="G81" s="12">
        <f>SUM(G82:G83)</f>
        <v>0</v>
      </c>
      <c r="H81" s="12">
        <f t="shared" ref="H81:K81" si="40">SUM(H82:H83)</f>
        <v>0</v>
      </c>
      <c r="I81" s="12">
        <f t="shared" si="40"/>
        <v>0</v>
      </c>
      <c r="J81" s="12">
        <f t="shared" si="40"/>
        <v>222000</v>
      </c>
      <c r="K81" s="12">
        <f t="shared" si="40"/>
        <v>0</v>
      </c>
    </row>
    <row r="82" spans="1:11" ht="76.5" x14ac:dyDescent="0.25">
      <c r="A82" s="15" t="s">
        <v>25</v>
      </c>
      <c r="B82" s="10" t="s">
        <v>16</v>
      </c>
      <c r="C82" s="10" t="s">
        <v>84</v>
      </c>
      <c r="D82" s="10" t="s">
        <v>41</v>
      </c>
      <c r="E82" s="11">
        <v>100</v>
      </c>
      <c r="F82" s="12">
        <f>'[1]9.ведомства'!G962</f>
        <v>149000</v>
      </c>
      <c r="G82" s="12">
        <f>'[1]9.ведомства'!H962</f>
        <v>0</v>
      </c>
      <c r="H82" s="12">
        <f>'[1]9.ведомства'!I962</f>
        <v>0</v>
      </c>
      <c r="I82" s="12">
        <f>'[1]9.ведомства'!J962</f>
        <v>0</v>
      </c>
      <c r="J82" s="12">
        <f>'[1]9.ведомства'!K962</f>
        <v>149000</v>
      </c>
      <c r="K82" s="12">
        <f>'[1]9.ведомства'!L962</f>
        <v>0</v>
      </c>
    </row>
    <row r="83" spans="1:11" ht="25.5" x14ac:dyDescent="0.25">
      <c r="A83" s="15" t="s">
        <v>28</v>
      </c>
      <c r="B83" s="10" t="s">
        <v>16</v>
      </c>
      <c r="C83" s="10" t="s">
        <v>84</v>
      </c>
      <c r="D83" s="10" t="s">
        <v>41</v>
      </c>
      <c r="E83" s="11">
        <v>200</v>
      </c>
      <c r="F83" s="12">
        <f>'[1]9.ведомства'!G963</f>
        <v>73000</v>
      </c>
      <c r="G83" s="12">
        <f>'[1]9.ведомства'!H963</f>
        <v>0</v>
      </c>
      <c r="H83" s="12">
        <f>'[1]9.ведомства'!I963</f>
        <v>0</v>
      </c>
      <c r="I83" s="12">
        <f>'[1]9.ведомства'!J963</f>
        <v>0</v>
      </c>
      <c r="J83" s="12">
        <f>'[1]9.ведомства'!K963</f>
        <v>73000</v>
      </c>
      <c r="K83" s="12">
        <f>'[1]9.ведомства'!L963</f>
        <v>0</v>
      </c>
    </row>
    <row r="84" spans="1:11" x14ac:dyDescent="0.25">
      <c r="A84" s="13" t="s">
        <v>19</v>
      </c>
      <c r="B84" s="10" t="s">
        <v>16</v>
      </c>
      <c r="C84" s="10" t="s">
        <v>84</v>
      </c>
      <c r="D84" s="10" t="s">
        <v>20</v>
      </c>
      <c r="E84" s="10"/>
      <c r="F84" s="12">
        <f>F85</f>
        <v>2583182</v>
      </c>
      <c r="G84" s="12">
        <f t="shared" ref="G84:K86" si="41">G85</f>
        <v>0</v>
      </c>
      <c r="H84" s="12">
        <f t="shared" si="41"/>
        <v>0</v>
      </c>
      <c r="I84" s="12">
        <f t="shared" si="41"/>
        <v>0</v>
      </c>
      <c r="J84" s="12">
        <f t="shared" si="41"/>
        <v>2583182</v>
      </c>
      <c r="K84" s="12">
        <f t="shared" si="41"/>
        <v>0</v>
      </c>
    </row>
    <row r="85" spans="1:11" ht="25.5" x14ac:dyDescent="0.25">
      <c r="A85" s="16" t="s">
        <v>88</v>
      </c>
      <c r="B85" s="10" t="s">
        <v>16</v>
      </c>
      <c r="C85" s="10" t="s">
        <v>84</v>
      </c>
      <c r="D85" s="10" t="s">
        <v>89</v>
      </c>
      <c r="E85" s="10"/>
      <c r="F85" s="12">
        <f t="shared" ref="F85:K85" si="42">F86+F88+F90+F93</f>
        <v>2583182</v>
      </c>
      <c r="G85" s="12">
        <f t="shared" si="42"/>
        <v>0</v>
      </c>
      <c r="H85" s="12">
        <f t="shared" si="42"/>
        <v>0</v>
      </c>
      <c r="I85" s="12">
        <f t="shared" si="42"/>
        <v>0</v>
      </c>
      <c r="J85" s="12">
        <f t="shared" si="42"/>
        <v>2583182</v>
      </c>
      <c r="K85" s="12">
        <f t="shared" si="42"/>
        <v>0</v>
      </c>
    </row>
    <row r="86" spans="1:11" ht="51" x14ac:dyDescent="0.25">
      <c r="A86" s="16" t="s">
        <v>90</v>
      </c>
      <c r="B86" s="10" t="s">
        <v>16</v>
      </c>
      <c r="C86" s="10" t="s">
        <v>84</v>
      </c>
      <c r="D86" s="10" t="s">
        <v>91</v>
      </c>
      <c r="E86" s="10"/>
      <c r="F86" s="12">
        <f>F87</f>
        <v>1380666</v>
      </c>
      <c r="G86" s="12">
        <f t="shared" si="41"/>
        <v>0</v>
      </c>
      <c r="H86" s="12">
        <f t="shared" si="41"/>
        <v>0</v>
      </c>
      <c r="I86" s="12">
        <f t="shared" si="41"/>
        <v>0</v>
      </c>
      <c r="J86" s="12">
        <f t="shared" si="41"/>
        <v>1380666</v>
      </c>
      <c r="K86" s="12">
        <f t="shared" si="41"/>
        <v>0</v>
      </c>
    </row>
    <row r="87" spans="1:11" ht="76.5" x14ac:dyDescent="0.25">
      <c r="A87" s="15" t="s">
        <v>25</v>
      </c>
      <c r="B87" s="10" t="s">
        <v>16</v>
      </c>
      <c r="C87" s="10" t="s">
        <v>84</v>
      </c>
      <c r="D87" s="10" t="s">
        <v>91</v>
      </c>
      <c r="E87" s="10" t="s">
        <v>47</v>
      </c>
      <c r="F87" s="12">
        <f>'[1]9.ведомства'!G974</f>
        <v>1380666</v>
      </c>
      <c r="G87" s="12">
        <f>'[1]9.ведомства'!H974</f>
        <v>0</v>
      </c>
      <c r="H87" s="12">
        <f>'[1]9.ведомства'!I974</f>
        <v>0</v>
      </c>
      <c r="I87" s="12">
        <f>'[1]9.ведомства'!J974</f>
        <v>0</v>
      </c>
      <c r="J87" s="12">
        <f>'[1]9.ведомства'!K974</f>
        <v>1380666</v>
      </c>
      <c r="K87" s="12">
        <f>'[1]9.ведомства'!L974</f>
        <v>0</v>
      </c>
    </row>
    <row r="88" spans="1:11" ht="38.25" x14ac:dyDescent="0.25">
      <c r="A88" s="15" t="s">
        <v>50</v>
      </c>
      <c r="B88" s="10" t="s">
        <v>16</v>
      </c>
      <c r="C88" s="10" t="s">
        <v>84</v>
      </c>
      <c r="D88" s="10" t="s">
        <v>92</v>
      </c>
      <c r="E88" s="11"/>
      <c r="F88" s="12">
        <f>F89</f>
        <v>1122616</v>
      </c>
      <c r="G88" s="12">
        <f t="shared" ref="G88:K88" si="43">G89</f>
        <v>0</v>
      </c>
      <c r="H88" s="12">
        <f t="shared" si="43"/>
        <v>0</v>
      </c>
      <c r="I88" s="12">
        <f t="shared" si="43"/>
        <v>0</v>
      </c>
      <c r="J88" s="12">
        <f t="shared" si="43"/>
        <v>1122616</v>
      </c>
      <c r="K88" s="12">
        <f t="shared" si="43"/>
        <v>0</v>
      </c>
    </row>
    <row r="89" spans="1:11" ht="76.5" x14ac:dyDescent="0.25">
      <c r="A89" s="15" t="s">
        <v>25</v>
      </c>
      <c r="B89" s="10" t="s">
        <v>16</v>
      </c>
      <c r="C89" s="10" t="s">
        <v>84</v>
      </c>
      <c r="D89" s="10" t="s">
        <v>92</v>
      </c>
      <c r="E89" s="11">
        <v>100</v>
      </c>
      <c r="F89" s="12">
        <f>'[1]9.ведомства'!G976</f>
        <v>1122616</v>
      </c>
      <c r="G89" s="12">
        <f>'[1]9.ведомства'!H976</f>
        <v>0</v>
      </c>
      <c r="H89" s="12">
        <f>'[1]9.ведомства'!I976</f>
        <v>0</v>
      </c>
      <c r="I89" s="12">
        <f>'[1]9.ведомства'!J976</f>
        <v>0</v>
      </c>
      <c r="J89" s="12">
        <f>'[1]9.ведомства'!K976</f>
        <v>1122616</v>
      </c>
      <c r="K89" s="12">
        <f>'[1]9.ведомства'!L976</f>
        <v>0</v>
      </c>
    </row>
    <row r="90" spans="1:11" ht="25.5" x14ac:dyDescent="0.25">
      <c r="A90" s="16" t="s">
        <v>52</v>
      </c>
      <c r="B90" s="10" t="s">
        <v>16</v>
      </c>
      <c r="C90" s="10" t="s">
        <v>84</v>
      </c>
      <c r="D90" s="10" t="s">
        <v>93</v>
      </c>
      <c r="E90" s="11"/>
      <c r="F90" s="12">
        <f t="shared" ref="F90:K90" si="44">SUM(F91:F92)</f>
        <v>29900</v>
      </c>
      <c r="G90" s="12">
        <f t="shared" si="44"/>
        <v>0</v>
      </c>
      <c r="H90" s="12">
        <f t="shared" si="44"/>
        <v>0</v>
      </c>
      <c r="I90" s="12">
        <f t="shared" si="44"/>
        <v>0</v>
      </c>
      <c r="J90" s="12">
        <f t="shared" si="44"/>
        <v>29900</v>
      </c>
      <c r="K90" s="12">
        <f t="shared" si="44"/>
        <v>0</v>
      </c>
    </row>
    <row r="91" spans="1:11" ht="25.5" x14ac:dyDescent="0.25">
      <c r="A91" s="15" t="s">
        <v>28</v>
      </c>
      <c r="B91" s="10" t="s">
        <v>16</v>
      </c>
      <c r="C91" s="10" t="s">
        <v>84</v>
      </c>
      <c r="D91" s="10" t="s">
        <v>93</v>
      </c>
      <c r="E91" s="10" t="s">
        <v>29</v>
      </c>
      <c r="F91" s="12">
        <f>'[1]9.ведомства'!G979</f>
        <v>15000</v>
      </c>
      <c r="G91" s="12">
        <f>'[1]9.ведомства'!H979</f>
        <v>0</v>
      </c>
      <c r="H91" s="12">
        <f>'[1]9.ведомства'!I979</f>
        <v>0</v>
      </c>
      <c r="I91" s="12">
        <f>'[1]9.ведомства'!J979</f>
        <v>0</v>
      </c>
      <c r="J91" s="12">
        <f>'[1]9.ведомства'!K979</f>
        <v>15000</v>
      </c>
      <c r="K91" s="12">
        <f>'[1]9.ведомства'!L979</f>
        <v>0</v>
      </c>
    </row>
    <row r="92" spans="1:11" x14ac:dyDescent="0.25">
      <c r="A92" s="15" t="s">
        <v>53</v>
      </c>
      <c r="B92" s="10" t="s">
        <v>16</v>
      </c>
      <c r="C92" s="10" t="s">
        <v>84</v>
      </c>
      <c r="D92" s="10" t="s">
        <v>93</v>
      </c>
      <c r="E92" s="10" t="s">
        <v>54</v>
      </c>
      <c r="F92" s="12">
        <f>'[1]9.ведомства'!G980</f>
        <v>14900</v>
      </c>
      <c r="G92" s="12">
        <f>'[1]9.ведомства'!H980</f>
        <v>0</v>
      </c>
      <c r="H92" s="12">
        <f>'[1]9.ведомства'!I980</f>
        <v>0</v>
      </c>
      <c r="I92" s="12">
        <f>'[1]9.ведомства'!J980</f>
        <v>0</v>
      </c>
      <c r="J92" s="12">
        <f>'[1]9.ведомства'!K980</f>
        <v>14900</v>
      </c>
      <c r="K92" s="12">
        <f>'[1]9.ведомства'!L980</f>
        <v>0</v>
      </c>
    </row>
    <row r="93" spans="1:11" ht="63.75" x14ac:dyDescent="0.25">
      <c r="A93" s="15" t="s">
        <v>30</v>
      </c>
      <c r="B93" s="10" t="s">
        <v>16</v>
      </c>
      <c r="C93" s="10" t="s">
        <v>84</v>
      </c>
      <c r="D93" s="10" t="s">
        <v>94</v>
      </c>
      <c r="E93" s="11"/>
      <c r="F93" s="12">
        <f>F94</f>
        <v>50000</v>
      </c>
      <c r="G93" s="12">
        <f t="shared" ref="G93:K93" si="45">G94</f>
        <v>0</v>
      </c>
      <c r="H93" s="12">
        <f t="shared" si="45"/>
        <v>0</v>
      </c>
      <c r="I93" s="12">
        <f t="shared" si="45"/>
        <v>0</v>
      </c>
      <c r="J93" s="12">
        <f t="shared" si="45"/>
        <v>50000</v>
      </c>
      <c r="K93" s="12">
        <f t="shared" si="45"/>
        <v>0</v>
      </c>
    </row>
    <row r="94" spans="1:11" ht="76.5" x14ac:dyDescent="0.25">
      <c r="A94" s="15" t="s">
        <v>25</v>
      </c>
      <c r="B94" s="10" t="s">
        <v>16</v>
      </c>
      <c r="C94" s="10" t="s">
        <v>84</v>
      </c>
      <c r="D94" s="10" t="s">
        <v>94</v>
      </c>
      <c r="E94" s="11">
        <v>100</v>
      </c>
      <c r="F94" s="12">
        <f>'[1]9.ведомства'!G982</f>
        <v>50000</v>
      </c>
      <c r="G94" s="12">
        <f>'[1]9.ведомства'!H982</f>
        <v>0</v>
      </c>
      <c r="H94" s="12">
        <f>'[1]9.ведомства'!I982</f>
        <v>0</v>
      </c>
      <c r="I94" s="12">
        <f>'[1]9.ведомства'!J982</f>
        <v>0</v>
      </c>
      <c r="J94" s="12">
        <f>'[1]9.ведомства'!K982</f>
        <v>50000</v>
      </c>
      <c r="K94" s="12">
        <f>'[1]9.ведомства'!L982</f>
        <v>0</v>
      </c>
    </row>
    <row r="95" spans="1:11" x14ac:dyDescent="0.25">
      <c r="A95" s="15" t="s">
        <v>95</v>
      </c>
      <c r="B95" s="10" t="s">
        <v>16</v>
      </c>
      <c r="C95" s="10" t="s">
        <v>96</v>
      </c>
      <c r="D95" s="10"/>
      <c r="E95" s="11"/>
      <c r="F95" s="12">
        <f>F96</f>
        <v>3000000</v>
      </c>
      <c r="G95" s="12">
        <f t="shared" ref="G95:K98" si="46">G96</f>
        <v>0</v>
      </c>
      <c r="H95" s="12">
        <f t="shared" si="46"/>
        <v>0</v>
      </c>
      <c r="I95" s="12">
        <f t="shared" si="46"/>
        <v>0</v>
      </c>
      <c r="J95" s="12">
        <f t="shared" si="46"/>
        <v>3000000</v>
      </c>
      <c r="K95" s="12">
        <f t="shared" si="46"/>
        <v>0</v>
      </c>
    </row>
    <row r="96" spans="1:11" x14ac:dyDescent="0.25">
      <c r="A96" s="13" t="s">
        <v>19</v>
      </c>
      <c r="B96" s="10" t="s">
        <v>16</v>
      </c>
      <c r="C96" s="10" t="s">
        <v>96</v>
      </c>
      <c r="D96" s="10" t="s">
        <v>20</v>
      </c>
      <c r="E96" s="11"/>
      <c r="F96" s="12">
        <f>F97</f>
        <v>3000000</v>
      </c>
      <c r="G96" s="12">
        <f t="shared" si="46"/>
        <v>0</v>
      </c>
      <c r="H96" s="12">
        <f t="shared" si="46"/>
        <v>0</v>
      </c>
      <c r="I96" s="12">
        <f t="shared" si="46"/>
        <v>0</v>
      </c>
      <c r="J96" s="12">
        <f t="shared" si="46"/>
        <v>3000000</v>
      </c>
      <c r="K96" s="12">
        <f t="shared" si="46"/>
        <v>0</v>
      </c>
    </row>
    <row r="97" spans="1:11" ht="38.25" x14ac:dyDescent="0.25">
      <c r="A97" s="13" t="s">
        <v>74</v>
      </c>
      <c r="B97" s="10" t="s">
        <v>16</v>
      </c>
      <c r="C97" s="10" t="s">
        <v>96</v>
      </c>
      <c r="D97" s="10" t="s">
        <v>75</v>
      </c>
      <c r="E97" s="11"/>
      <c r="F97" s="12">
        <f>F98</f>
        <v>3000000</v>
      </c>
      <c r="G97" s="12">
        <f t="shared" si="46"/>
        <v>0</v>
      </c>
      <c r="H97" s="12">
        <f t="shared" si="46"/>
        <v>0</v>
      </c>
      <c r="I97" s="12">
        <f t="shared" si="46"/>
        <v>0</v>
      </c>
      <c r="J97" s="12">
        <f t="shared" si="46"/>
        <v>3000000</v>
      </c>
      <c r="K97" s="12">
        <f t="shared" si="46"/>
        <v>0</v>
      </c>
    </row>
    <row r="98" spans="1:11" ht="25.5" x14ac:dyDescent="0.25">
      <c r="A98" s="16" t="s">
        <v>97</v>
      </c>
      <c r="B98" s="10" t="s">
        <v>16</v>
      </c>
      <c r="C98" s="10" t="s">
        <v>96</v>
      </c>
      <c r="D98" s="10" t="s">
        <v>98</v>
      </c>
      <c r="E98" s="11"/>
      <c r="F98" s="12">
        <f>F99</f>
        <v>3000000</v>
      </c>
      <c r="G98" s="12">
        <f t="shared" si="46"/>
        <v>0</v>
      </c>
      <c r="H98" s="12">
        <f t="shared" si="46"/>
        <v>0</v>
      </c>
      <c r="I98" s="12">
        <f t="shared" si="46"/>
        <v>0</v>
      </c>
      <c r="J98" s="12">
        <f t="shared" si="46"/>
        <v>3000000</v>
      </c>
      <c r="K98" s="12">
        <f t="shared" si="46"/>
        <v>0</v>
      </c>
    </row>
    <row r="99" spans="1:11" x14ac:dyDescent="0.25">
      <c r="A99" s="15" t="s">
        <v>53</v>
      </c>
      <c r="B99" s="10" t="s">
        <v>16</v>
      </c>
      <c r="C99" s="10" t="s">
        <v>96</v>
      </c>
      <c r="D99" s="10" t="s">
        <v>98</v>
      </c>
      <c r="E99" s="11">
        <v>800</v>
      </c>
      <c r="F99" s="12">
        <f>'[1]9.ведомства'!G318</f>
        <v>3000000</v>
      </c>
      <c r="G99" s="12">
        <f>'[1]9.ведомства'!H318</f>
        <v>0</v>
      </c>
      <c r="H99" s="12">
        <f>'[1]9.ведомства'!I318</f>
        <v>0</v>
      </c>
      <c r="I99" s="12">
        <f>'[1]9.ведомства'!J318</f>
        <v>0</v>
      </c>
      <c r="J99" s="12">
        <f>'[1]9.ведомства'!K318</f>
        <v>3000000</v>
      </c>
      <c r="K99" s="12">
        <f>'[1]9.ведомства'!L318</f>
        <v>0</v>
      </c>
    </row>
    <row r="100" spans="1:11" x14ac:dyDescent="0.25">
      <c r="A100" s="15" t="s">
        <v>99</v>
      </c>
      <c r="B100" s="10" t="s">
        <v>16</v>
      </c>
      <c r="C100" s="10" t="s">
        <v>100</v>
      </c>
      <c r="D100" s="10"/>
      <c r="E100" s="11"/>
      <c r="F100" s="12">
        <f t="shared" ref="F100:K100" si="47">F101+F107+F137</f>
        <v>119442612.93000001</v>
      </c>
      <c r="G100" s="12">
        <f t="shared" si="47"/>
        <v>1401000</v>
      </c>
      <c r="H100" s="12">
        <f t="shared" si="47"/>
        <v>0</v>
      </c>
      <c r="I100" s="12">
        <f t="shared" si="47"/>
        <v>0</v>
      </c>
      <c r="J100" s="12">
        <f t="shared" si="47"/>
        <v>119442612.93000001</v>
      </c>
      <c r="K100" s="12">
        <f t="shared" si="47"/>
        <v>1401000</v>
      </c>
    </row>
    <row r="101" spans="1:11" ht="25.5" x14ac:dyDescent="0.25">
      <c r="A101" s="15" t="s">
        <v>101</v>
      </c>
      <c r="B101" s="10" t="s">
        <v>16</v>
      </c>
      <c r="C101" s="10" t="s">
        <v>100</v>
      </c>
      <c r="D101" s="10" t="s">
        <v>102</v>
      </c>
      <c r="E101" s="11"/>
      <c r="F101" s="12">
        <f>F102</f>
        <v>650000</v>
      </c>
      <c r="G101" s="12">
        <f t="shared" ref="G101:K103" si="48">G102</f>
        <v>0</v>
      </c>
      <c r="H101" s="12">
        <f t="shared" si="48"/>
        <v>0</v>
      </c>
      <c r="I101" s="12">
        <f t="shared" si="48"/>
        <v>0</v>
      </c>
      <c r="J101" s="12">
        <f t="shared" si="48"/>
        <v>650000</v>
      </c>
      <c r="K101" s="12">
        <f t="shared" si="48"/>
        <v>0</v>
      </c>
    </row>
    <row r="102" spans="1:11" ht="38.25" x14ac:dyDescent="0.25">
      <c r="A102" s="15" t="s">
        <v>103</v>
      </c>
      <c r="B102" s="10" t="s">
        <v>16</v>
      </c>
      <c r="C102" s="10" t="s">
        <v>100</v>
      </c>
      <c r="D102" s="10" t="s">
        <v>104</v>
      </c>
      <c r="E102" s="11"/>
      <c r="F102" s="12">
        <f>F103</f>
        <v>650000</v>
      </c>
      <c r="G102" s="12">
        <f t="shared" si="48"/>
        <v>0</v>
      </c>
      <c r="H102" s="12">
        <f t="shared" si="48"/>
        <v>0</v>
      </c>
      <c r="I102" s="12">
        <f t="shared" si="48"/>
        <v>0</v>
      </c>
      <c r="J102" s="12">
        <f t="shared" si="48"/>
        <v>650000</v>
      </c>
      <c r="K102" s="12">
        <f t="shared" si="48"/>
        <v>0</v>
      </c>
    </row>
    <row r="103" spans="1:11" ht="51" x14ac:dyDescent="0.25">
      <c r="A103" s="15" t="s">
        <v>105</v>
      </c>
      <c r="B103" s="10" t="s">
        <v>16</v>
      </c>
      <c r="C103" s="10" t="s">
        <v>100</v>
      </c>
      <c r="D103" s="10" t="s">
        <v>106</v>
      </c>
      <c r="E103" s="11"/>
      <c r="F103" s="12">
        <f>F104</f>
        <v>650000</v>
      </c>
      <c r="G103" s="12">
        <f t="shared" si="48"/>
        <v>0</v>
      </c>
      <c r="H103" s="12">
        <f t="shared" si="48"/>
        <v>0</v>
      </c>
      <c r="I103" s="12">
        <f t="shared" si="48"/>
        <v>0</v>
      </c>
      <c r="J103" s="12">
        <f t="shared" si="48"/>
        <v>650000</v>
      </c>
      <c r="K103" s="12">
        <f t="shared" si="48"/>
        <v>0</v>
      </c>
    </row>
    <row r="104" spans="1:11" ht="76.5" x14ac:dyDescent="0.25">
      <c r="A104" s="15" t="s">
        <v>107</v>
      </c>
      <c r="B104" s="10" t="s">
        <v>16</v>
      </c>
      <c r="C104" s="10" t="s">
        <v>100</v>
      </c>
      <c r="D104" s="10" t="s">
        <v>108</v>
      </c>
      <c r="E104" s="11"/>
      <c r="F104" s="12">
        <f t="shared" ref="F104:K104" si="49">SUM(F105:F106)</f>
        <v>650000</v>
      </c>
      <c r="G104" s="12">
        <f t="shared" si="49"/>
        <v>0</v>
      </c>
      <c r="H104" s="12">
        <f t="shared" si="49"/>
        <v>0</v>
      </c>
      <c r="I104" s="12">
        <f t="shared" si="49"/>
        <v>0</v>
      </c>
      <c r="J104" s="12">
        <f t="shared" si="49"/>
        <v>650000</v>
      </c>
      <c r="K104" s="12">
        <f t="shared" si="49"/>
        <v>0</v>
      </c>
    </row>
    <row r="105" spans="1:11" ht="25.5" x14ac:dyDescent="0.25">
      <c r="A105" s="15" t="s">
        <v>81</v>
      </c>
      <c r="B105" s="10" t="s">
        <v>16</v>
      </c>
      <c r="C105" s="10" t="s">
        <v>100</v>
      </c>
      <c r="D105" s="10" t="s">
        <v>108</v>
      </c>
      <c r="E105" s="11">
        <v>300</v>
      </c>
      <c r="F105" s="12">
        <f>'[1]9.ведомства'!G54+'[1]9.ведомства'!G575+'[1]9.ведомства'!G381</f>
        <v>121263.79999999999</v>
      </c>
      <c r="G105" s="12">
        <f>'[1]9.ведомства'!H54+'[1]9.ведомства'!H575+'[1]9.ведомства'!H381</f>
        <v>0</v>
      </c>
      <c r="H105" s="12">
        <f>'[1]9.ведомства'!I54+'[1]9.ведомства'!I575+'[1]9.ведомства'!I381</f>
        <v>0</v>
      </c>
      <c r="I105" s="12">
        <f>'[1]9.ведомства'!J54+'[1]9.ведомства'!J575+'[1]9.ведомства'!J381</f>
        <v>0</v>
      </c>
      <c r="J105" s="12">
        <f>'[1]9.ведомства'!K54+'[1]9.ведомства'!K575+'[1]9.ведомства'!K381</f>
        <v>121263.79999999999</v>
      </c>
      <c r="K105" s="12">
        <f>'[1]9.ведомства'!L54+'[1]9.ведомства'!L575+'[1]9.ведомства'!L381</f>
        <v>0</v>
      </c>
    </row>
    <row r="106" spans="1:11" x14ac:dyDescent="0.25">
      <c r="A106" s="15" t="s">
        <v>53</v>
      </c>
      <c r="B106" s="10" t="s">
        <v>16</v>
      </c>
      <c r="C106" s="10" t="s">
        <v>100</v>
      </c>
      <c r="D106" s="10" t="s">
        <v>108</v>
      </c>
      <c r="E106" s="11">
        <v>800</v>
      </c>
      <c r="F106" s="12">
        <f>'[1]9.ведомства'!G324</f>
        <v>528736.19999999995</v>
      </c>
      <c r="G106" s="12">
        <f>'[1]9.ведомства'!H324</f>
        <v>0</v>
      </c>
      <c r="H106" s="12">
        <f>'[1]9.ведомства'!I324</f>
        <v>0</v>
      </c>
      <c r="I106" s="12">
        <f>'[1]9.ведомства'!J324</f>
        <v>0</v>
      </c>
      <c r="J106" s="12">
        <f>'[1]9.ведомства'!K324</f>
        <v>528736.19999999995</v>
      </c>
      <c r="K106" s="12">
        <f>'[1]9.ведомства'!L324</f>
        <v>0</v>
      </c>
    </row>
    <row r="107" spans="1:11" ht="38.25" x14ac:dyDescent="0.25">
      <c r="A107" s="15" t="s">
        <v>34</v>
      </c>
      <c r="B107" s="10" t="s">
        <v>16</v>
      </c>
      <c r="C107" s="10" t="s">
        <v>100</v>
      </c>
      <c r="D107" s="10" t="s">
        <v>35</v>
      </c>
      <c r="E107" s="11"/>
      <c r="F107" s="12">
        <f>F108+F119+F132</f>
        <v>17235251.509999998</v>
      </c>
      <c r="G107" s="12">
        <f t="shared" ref="G107:K107" si="50">G108+G119+G132</f>
        <v>0</v>
      </c>
      <c r="H107" s="12">
        <f t="shared" si="50"/>
        <v>0</v>
      </c>
      <c r="I107" s="12">
        <f t="shared" si="50"/>
        <v>0</v>
      </c>
      <c r="J107" s="12">
        <f t="shared" si="50"/>
        <v>17235251.509999998</v>
      </c>
      <c r="K107" s="12">
        <f t="shared" si="50"/>
        <v>0</v>
      </c>
    </row>
    <row r="108" spans="1:11" ht="51" x14ac:dyDescent="0.25">
      <c r="A108" s="15" t="s">
        <v>109</v>
      </c>
      <c r="B108" s="10" t="s">
        <v>16</v>
      </c>
      <c r="C108" s="10" t="s">
        <v>100</v>
      </c>
      <c r="D108" s="10" t="s">
        <v>58</v>
      </c>
      <c r="E108" s="11"/>
      <c r="F108" s="12">
        <f>F109+F113+F116</f>
        <v>9760000</v>
      </c>
      <c r="G108" s="12">
        <f t="shared" ref="G108:K108" si="51">G109+G113+G116</f>
        <v>0</v>
      </c>
      <c r="H108" s="12">
        <f t="shared" si="51"/>
        <v>0</v>
      </c>
      <c r="I108" s="12">
        <f t="shared" si="51"/>
        <v>0</v>
      </c>
      <c r="J108" s="12">
        <f t="shared" si="51"/>
        <v>9760000</v>
      </c>
      <c r="K108" s="12">
        <f t="shared" si="51"/>
        <v>0</v>
      </c>
    </row>
    <row r="109" spans="1:11" ht="76.5" x14ac:dyDescent="0.25">
      <c r="A109" s="15" t="s">
        <v>110</v>
      </c>
      <c r="B109" s="10" t="s">
        <v>16</v>
      </c>
      <c r="C109" s="10" t="s">
        <v>100</v>
      </c>
      <c r="D109" s="10" t="s">
        <v>111</v>
      </c>
      <c r="E109" s="11"/>
      <c r="F109" s="12">
        <f>F110</f>
        <v>200000</v>
      </c>
      <c r="G109" s="12">
        <f t="shared" ref="G109:K109" si="52">G110</f>
        <v>0</v>
      </c>
      <c r="H109" s="12">
        <f t="shared" si="52"/>
        <v>0</v>
      </c>
      <c r="I109" s="12">
        <f t="shared" si="52"/>
        <v>0</v>
      </c>
      <c r="J109" s="12">
        <f t="shared" si="52"/>
        <v>200000</v>
      </c>
      <c r="K109" s="12">
        <f t="shared" si="52"/>
        <v>0</v>
      </c>
    </row>
    <row r="110" spans="1:11" ht="25.5" x14ac:dyDescent="0.25">
      <c r="A110" s="16" t="s">
        <v>112</v>
      </c>
      <c r="B110" s="10" t="s">
        <v>16</v>
      </c>
      <c r="C110" s="10" t="s">
        <v>100</v>
      </c>
      <c r="D110" s="10" t="s">
        <v>113</v>
      </c>
      <c r="E110" s="11"/>
      <c r="F110" s="12">
        <f>SUM(F111:F112)</f>
        <v>200000</v>
      </c>
      <c r="G110" s="12">
        <f t="shared" ref="G110:K110" si="53">SUM(G111:G112)</f>
        <v>0</v>
      </c>
      <c r="H110" s="12">
        <f t="shared" si="53"/>
        <v>0</v>
      </c>
      <c r="I110" s="12">
        <f t="shared" si="53"/>
        <v>0</v>
      </c>
      <c r="J110" s="12">
        <f t="shared" si="53"/>
        <v>200000</v>
      </c>
      <c r="K110" s="12">
        <f t="shared" si="53"/>
        <v>0</v>
      </c>
    </row>
    <row r="111" spans="1:11" ht="25.5" x14ac:dyDescent="0.25">
      <c r="A111" s="15" t="s">
        <v>28</v>
      </c>
      <c r="B111" s="10" t="s">
        <v>16</v>
      </c>
      <c r="C111" s="10" t="s">
        <v>100</v>
      </c>
      <c r="D111" s="10" t="s">
        <v>113</v>
      </c>
      <c r="E111" s="11">
        <v>200</v>
      </c>
      <c r="F111" s="12">
        <f>'[1]9.ведомства'!G1026</f>
        <v>200000</v>
      </c>
      <c r="G111" s="12">
        <f>'[1]9.ведомства'!H1026</f>
        <v>0</v>
      </c>
      <c r="H111" s="12">
        <f>'[1]9.ведомства'!I1026</f>
        <v>0</v>
      </c>
      <c r="I111" s="12">
        <f>'[1]9.ведомства'!J1026</f>
        <v>0</v>
      </c>
      <c r="J111" s="12">
        <f>'[1]9.ведомства'!K1026</f>
        <v>200000</v>
      </c>
      <c r="K111" s="12">
        <f>'[1]9.ведомства'!L1026</f>
        <v>0</v>
      </c>
    </row>
    <row r="112" spans="1:11" x14ac:dyDescent="0.25">
      <c r="A112" s="15" t="s">
        <v>53</v>
      </c>
      <c r="B112" s="10" t="s">
        <v>16</v>
      </c>
      <c r="C112" s="10" t="s">
        <v>100</v>
      </c>
      <c r="D112" s="10" t="s">
        <v>113</v>
      </c>
      <c r="E112" s="11">
        <v>800</v>
      </c>
      <c r="F112" s="12">
        <f>'[1]9.ведомства'!G1027</f>
        <v>0</v>
      </c>
      <c r="G112" s="12">
        <f>'[1]9.ведомства'!H1027</f>
        <v>0</v>
      </c>
      <c r="H112" s="12">
        <f>'[1]9.ведомства'!I1027</f>
        <v>0</v>
      </c>
      <c r="I112" s="12">
        <f>'[1]9.ведомства'!J1027</f>
        <v>0</v>
      </c>
      <c r="J112" s="12">
        <f>'[1]9.ведомства'!K1027</f>
        <v>0</v>
      </c>
      <c r="K112" s="12">
        <f>'[1]9.ведомства'!L1027</f>
        <v>0</v>
      </c>
    </row>
    <row r="113" spans="1:11" ht="51" x14ac:dyDescent="0.25">
      <c r="A113" s="15" t="s">
        <v>114</v>
      </c>
      <c r="B113" s="10" t="s">
        <v>16</v>
      </c>
      <c r="C113" s="10" t="s">
        <v>100</v>
      </c>
      <c r="D113" s="10" t="s">
        <v>115</v>
      </c>
      <c r="E113" s="11"/>
      <c r="F113" s="12">
        <f>F114</f>
        <v>600000</v>
      </c>
      <c r="G113" s="12">
        <f t="shared" ref="G113:K114" si="54">G114</f>
        <v>0</v>
      </c>
      <c r="H113" s="12">
        <f t="shared" si="54"/>
        <v>0</v>
      </c>
      <c r="I113" s="12">
        <f t="shared" si="54"/>
        <v>0</v>
      </c>
      <c r="J113" s="12">
        <f t="shared" si="54"/>
        <v>600000</v>
      </c>
      <c r="K113" s="12">
        <f t="shared" si="54"/>
        <v>0</v>
      </c>
    </row>
    <row r="114" spans="1:11" ht="25.5" x14ac:dyDescent="0.25">
      <c r="A114" s="16" t="s">
        <v>112</v>
      </c>
      <c r="B114" s="10" t="s">
        <v>16</v>
      </c>
      <c r="C114" s="10" t="s">
        <v>100</v>
      </c>
      <c r="D114" s="10" t="s">
        <v>116</v>
      </c>
      <c r="E114" s="11"/>
      <c r="F114" s="12">
        <f>F115</f>
        <v>600000</v>
      </c>
      <c r="G114" s="12">
        <f t="shared" si="54"/>
        <v>0</v>
      </c>
      <c r="H114" s="12">
        <f t="shared" si="54"/>
        <v>0</v>
      </c>
      <c r="I114" s="12">
        <f t="shared" si="54"/>
        <v>0</v>
      </c>
      <c r="J114" s="12">
        <f t="shared" si="54"/>
        <v>600000</v>
      </c>
      <c r="K114" s="12">
        <f t="shared" si="54"/>
        <v>0</v>
      </c>
    </row>
    <row r="115" spans="1:11" ht="25.5" x14ac:dyDescent="0.25">
      <c r="A115" s="15" t="s">
        <v>28</v>
      </c>
      <c r="B115" s="10" t="s">
        <v>16</v>
      </c>
      <c r="C115" s="10" t="s">
        <v>100</v>
      </c>
      <c r="D115" s="10" t="s">
        <v>116</v>
      </c>
      <c r="E115" s="11">
        <v>200</v>
      </c>
      <c r="F115" s="12">
        <f>'[1]9.ведомства'!G1030</f>
        <v>600000</v>
      </c>
      <c r="G115" s="12">
        <f>'[1]9.ведомства'!H1030</f>
        <v>0</v>
      </c>
      <c r="H115" s="12">
        <f>'[1]9.ведомства'!I1030</f>
        <v>0</v>
      </c>
      <c r="I115" s="12">
        <f>'[1]9.ведомства'!J1030</f>
        <v>0</v>
      </c>
      <c r="J115" s="12">
        <f>'[1]9.ведомства'!K1030</f>
        <v>600000</v>
      </c>
      <c r="K115" s="12">
        <f>'[1]9.ведомства'!L1030</f>
        <v>0</v>
      </c>
    </row>
    <row r="116" spans="1:11" ht="51" x14ac:dyDescent="0.25">
      <c r="A116" s="16" t="s">
        <v>117</v>
      </c>
      <c r="B116" s="10" t="s">
        <v>16</v>
      </c>
      <c r="C116" s="10" t="s">
        <v>100</v>
      </c>
      <c r="D116" s="10" t="s">
        <v>118</v>
      </c>
      <c r="E116" s="11"/>
      <c r="F116" s="12">
        <f>F117</f>
        <v>8960000</v>
      </c>
      <c r="G116" s="12">
        <f t="shared" ref="G116:K117" si="55">G117</f>
        <v>0</v>
      </c>
      <c r="H116" s="12">
        <f t="shared" si="55"/>
        <v>0</v>
      </c>
      <c r="I116" s="12">
        <f t="shared" si="55"/>
        <v>0</v>
      </c>
      <c r="J116" s="12">
        <f t="shared" si="55"/>
        <v>8960000</v>
      </c>
      <c r="K116" s="12">
        <f t="shared" si="55"/>
        <v>0</v>
      </c>
    </row>
    <row r="117" spans="1:11" ht="25.5" x14ac:dyDescent="0.25">
      <c r="A117" s="16" t="s">
        <v>112</v>
      </c>
      <c r="B117" s="10" t="s">
        <v>16</v>
      </c>
      <c r="C117" s="10" t="s">
        <v>100</v>
      </c>
      <c r="D117" s="10" t="s">
        <v>119</v>
      </c>
      <c r="E117" s="11"/>
      <c r="F117" s="12">
        <f>F118</f>
        <v>8960000</v>
      </c>
      <c r="G117" s="12">
        <f t="shared" si="55"/>
        <v>0</v>
      </c>
      <c r="H117" s="12">
        <f t="shared" si="55"/>
        <v>0</v>
      </c>
      <c r="I117" s="12">
        <f t="shared" si="55"/>
        <v>0</v>
      </c>
      <c r="J117" s="12">
        <f t="shared" si="55"/>
        <v>8960000</v>
      </c>
      <c r="K117" s="12">
        <f t="shared" si="55"/>
        <v>0</v>
      </c>
    </row>
    <row r="118" spans="1:11" ht="25.5" x14ac:dyDescent="0.25">
      <c r="A118" s="15" t="s">
        <v>28</v>
      </c>
      <c r="B118" s="10" t="s">
        <v>16</v>
      </c>
      <c r="C118" s="10" t="s">
        <v>100</v>
      </c>
      <c r="D118" s="10" t="s">
        <v>119</v>
      </c>
      <c r="E118" s="11">
        <v>200</v>
      </c>
      <c r="F118" s="12">
        <f>'[1]9.ведомства'!G1033</f>
        <v>8960000</v>
      </c>
      <c r="G118" s="12">
        <f>'[1]9.ведомства'!H1033</f>
        <v>0</v>
      </c>
      <c r="H118" s="12">
        <f>'[1]9.ведомства'!I1033</f>
        <v>0</v>
      </c>
      <c r="I118" s="12">
        <f>'[1]9.ведомства'!J1033</f>
        <v>0</v>
      </c>
      <c r="J118" s="12">
        <f>'[1]9.ведомства'!K1033</f>
        <v>8960000</v>
      </c>
      <c r="K118" s="12">
        <f>'[1]9.ведомства'!L1033</f>
        <v>0</v>
      </c>
    </row>
    <row r="119" spans="1:11" ht="51" x14ac:dyDescent="0.25">
      <c r="A119" s="15" t="s">
        <v>120</v>
      </c>
      <c r="B119" s="10" t="s">
        <v>16</v>
      </c>
      <c r="C119" s="10" t="s">
        <v>100</v>
      </c>
      <c r="D119" s="10" t="s">
        <v>121</v>
      </c>
      <c r="E119" s="11"/>
      <c r="F119" s="12">
        <f>F120+F123+F126+F129</f>
        <v>5321604</v>
      </c>
      <c r="G119" s="12">
        <f t="shared" ref="G119:K119" si="56">G120+G123+G126+G129</f>
        <v>0</v>
      </c>
      <c r="H119" s="12">
        <f t="shared" si="56"/>
        <v>0</v>
      </c>
      <c r="I119" s="12">
        <f t="shared" si="56"/>
        <v>0</v>
      </c>
      <c r="J119" s="12">
        <f t="shared" si="56"/>
        <v>5321604</v>
      </c>
      <c r="K119" s="12">
        <f t="shared" si="56"/>
        <v>0</v>
      </c>
    </row>
    <row r="120" spans="1:11" ht="89.25" x14ac:dyDescent="0.25">
      <c r="A120" s="15" t="s">
        <v>122</v>
      </c>
      <c r="B120" s="10" t="s">
        <v>16</v>
      </c>
      <c r="C120" s="10" t="s">
        <v>100</v>
      </c>
      <c r="D120" s="10" t="s">
        <v>123</v>
      </c>
      <c r="E120" s="11"/>
      <c r="F120" s="12">
        <f>F121</f>
        <v>2956304</v>
      </c>
      <c r="G120" s="12">
        <f t="shared" ref="G120:K121" si="57">G121</f>
        <v>0</v>
      </c>
      <c r="H120" s="12">
        <f t="shared" si="57"/>
        <v>0</v>
      </c>
      <c r="I120" s="12">
        <f t="shared" si="57"/>
        <v>0</v>
      </c>
      <c r="J120" s="12">
        <f t="shared" si="57"/>
        <v>2956304</v>
      </c>
      <c r="K120" s="12">
        <f t="shared" si="57"/>
        <v>0</v>
      </c>
    </row>
    <row r="121" spans="1:11" ht="51" x14ac:dyDescent="0.25">
      <c r="A121" s="16" t="s">
        <v>124</v>
      </c>
      <c r="B121" s="10" t="s">
        <v>16</v>
      </c>
      <c r="C121" s="10" t="s">
        <v>100</v>
      </c>
      <c r="D121" s="10" t="s">
        <v>125</v>
      </c>
      <c r="E121" s="11"/>
      <c r="F121" s="12">
        <f>F122</f>
        <v>2956304</v>
      </c>
      <c r="G121" s="12">
        <f t="shared" si="57"/>
        <v>0</v>
      </c>
      <c r="H121" s="12">
        <f t="shared" si="57"/>
        <v>0</v>
      </c>
      <c r="I121" s="12">
        <f t="shared" si="57"/>
        <v>0</v>
      </c>
      <c r="J121" s="12">
        <f t="shared" si="57"/>
        <v>2956304</v>
      </c>
      <c r="K121" s="12">
        <f t="shared" si="57"/>
        <v>0</v>
      </c>
    </row>
    <row r="122" spans="1:11" ht="25.5" x14ac:dyDescent="0.25">
      <c r="A122" s="15" t="s">
        <v>28</v>
      </c>
      <c r="B122" s="10" t="s">
        <v>16</v>
      </c>
      <c r="C122" s="10" t="s">
        <v>100</v>
      </c>
      <c r="D122" s="10" t="s">
        <v>125</v>
      </c>
      <c r="E122" s="11">
        <v>200</v>
      </c>
      <c r="F122" s="12">
        <f>'[1]9.ведомства'!G59+'[1]9.ведомства'!G329+'[1]9.ведомства'!G386+'[1]9.ведомства'!G580+'[1]9.ведомства'!G714+'[1]9.ведомства'!G939+'[1]9.ведомства'!G988+'[1]9.ведомства'!G1037</f>
        <v>2956304</v>
      </c>
      <c r="G122" s="12">
        <f>'[1]9.ведомства'!H59+'[1]9.ведомства'!H329+'[1]9.ведомства'!H386+'[1]9.ведомства'!H580+'[1]9.ведомства'!H714+'[1]9.ведомства'!H939+'[1]9.ведомства'!H988+'[1]9.ведомства'!H1037</f>
        <v>0</v>
      </c>
      <c r="H122" s="12">
        <f>'[1]9.ведомства'!I59+'[1]9.ведомства'!I329+'[1]9.ведомства'!I386+'[1]9.ведомства'!I580+'[1]9.ведомства'!I714+'[1]9.ведомства'!I939+'[1]9.ведомства'!I988+'[1]9.ведомства'!I1037</f>
        <v>0</v>
      </c>
      <c r="I122" s="12">
        <f>'[1]9.ведомства'!J59+'[1]9.ведомства'!J329+'[1]9.ведомства'!J386+'[1]9.ведомства'!J580+'[1]9.ведомства'!J714+'[1]9.ведомства'!J939+'[1]9.ведомства'!J988+'[1]9.ведомства'!J1037</f>
        <v>0</v>
      </c>
      <c r="J122" s="12">
        <f>'[1]9.ведомства'!K59+'[1]9.ведомства'!K329+'[1]9.ведомства'!K386+'[1]9.ведомства'!K580+'[1]9.ведомства'!K714+'[1]9.ведомства'!K939+'[1]9.ведомства'!K988+'[1]9.ведомства'!K1037</f>
        <v>2956304</v>
      </c>
      <c r="K122" s="12">
        <f>'[1]9.ведомства'!L59+'[1]9.ведомства'!L329+'[1]9.ведомства'!L386+'[1]9.ведомства'!L580+'[1]9.ведомства'!L714+'[1]9.ведомства'!L939+'[1]9.ведомства'!L988+'[1]9.ведомства'!L1037</f>
        <v>0</v>
      </c>
    </row>
    <row r="123" spans="1:11" ht="63.75" x14ac:dyDescent="0.25">
      <c r="A123" s="15" t="s">
        <v>126</v>
      </c>
      <c r="B123" s="10" t="s">
        <v>16</v>
      </c>
      <c r="C123" s="10" t="s">
        <v>100</v>
      </c>
      <c r="D123" s="10" t="s">
        <v>127</v>
      </c>
      <c r="E123" s="11"/>
      <c r="F123" s="12">
        <f>F124</f>
        <v>198700</v>
      </c>
      <c r="G123" s="12">
        <f t="shared" ref="G123:K124" si="58">G124</f>
        <v>0</v>
      </c>
      <c r="H123" s="12">
        <f t="shared" si="58"/>
        <v>0</v>
      </c>
      <c r="I123" s="12">
        <f t="shared" si="58"/>
        <v>0</v>
      </c>
      <c r="J123" s="12">
        <f t="shared" si="58"/>
        <v>198700</v>
      </c>
      <c r="K123" s="12">
        <f t="shared" si="58"/>
        <v>0</v>
      </c>
    </row>
    <row r="124" spans="1:11" ht="51" x14ac:dyDescent="0.25">
      <c r="A124" s="16" t="s">
        <v>124</v>
      </c>
      <c r="B124" s="10" t="s">
        <v>16</v>
      </c>
      <c r="C124" s="10" t="s">
        <v>100</v>
      </c>
      <c r="D124" s="10" t="s">
        <v>128</v>
      </c>
      <c r="E124" s="11"/>
      <c r="F124" s="12">
        <f>F125</f>
        <v>198700</v>
      </c>
      <c r="G124" s="12">
        <f t="shared" si="58"/>
        <v>0</v>
      </c>
      <c r="H124" s="12">
        <f t="shared" si="58"/>
        <v>0</v>
      </c>
      <c r="I124" s="12">
        <f t="shared" si="58"/>
        <v>0</v>
      </c>
      <c r="J124" s="12">
        <f t="shared" si="58"/>
        <v>198700</v>
      </c>
      <c r="K124" s="12">
        <f t="shared" si="58"/>
        <v>0</v>
      </c>
    </row>
    <row r="125" spans="1:11" ht="25.5" x14ac:dyDescent="0.25">
      <c r="A125" s="15" t="s">
        <v>28</v>
      </c>
      <c r="B125" s="10" t="s">
        <v>16</v>
      </c>
      <c r="C125" s="10" t="s">
        <v>100</v>
      </c>
      <c r="D125" s="10" t="s">
        <v>128</v>
      </c>
      <c r="E125" s="11">
        <v>200</v>
      </c>
      <c r="F125" s="12">
        <f>'[1]9.ведомства'!G62+'[1]9.ведомства'!G332+'[1]9.ведомства'!G717</f>
        <v>198700</v>
      </c>
      <c r="G125" s="12">
        <f>'[1]9.ведомства'!H62+'[1]9.ведомства'!H332+'[1]9.ведомства'!H717</f>
        <v>0</v>
      </c>
      <c r="H125" s="12">
        <f>'[1]9.ведомства'!I62+'[1]9.ведомства'!I332+'[1]9.ведомства'!I717</f>
        <v>0</v>
      </c>
      <c r="I125" s="12">
        <f>'[1]9.ведомства'!J62+'[1]9.ведомства'!J332+'[1]9.ведомства'!J717</f>
        <v>0</v>
      </c>
      <c r="J125" s="12">
        <f>'[1]9.ведомства'!K62+'[1]9.ведомства'!K332+'[1]9.ведомства'!K717</f>
        <v>198700</v>
      </c>
      <c r="K125" s="12">
        <f>'[1]9.ведомства'!L62+'[1]9.ведомства'!L332+'[1]9.ведомства'!L717</f>
        <v>0</v>
      </c>
    </row>
    <row r="126" spans="1:11" ht="51" x14ac:dyDescent="0.25">
      <c r="A126" s="15" t="s">
        <v>129</v>
      </c>
      <c r="B126" s="10" t="s">
        <v>16</v>
      </c>
      <c r="C126" s="10" t="s">
        <v>100</v>
      </c>
      <c r="D126" s="10" t="s">
        <v>130</v>
      </c>
      <c r="E126" s="11"/>
      <c r="F126" s="12">
        <f>F127</f>
        <v>255000</v>
      </c>
      <c r="G126" s="12">
        <f t="shared" ref="G126:K127" si="59">G127</f>
        <v>0</v>
      </c>
      <c r="H126" s="12">
        <f t="shared" si="59"/>
        <v>0</v>
      </c>
      <c r="I126" s="12">
        <f t="shared" si="59"/>
        <v>0</v>
      </c>
      <c r="J126" s="12">
        <f t="shared" si="59"/>
        <v>255000</v>
      </c>
      <c r="K126" s="12">
        <f t="shared" si="59"/>
        <v>0</v>
      </c>
    </row>
    <row r="127" spans="1:11" ht="51" x14ac:dyDescent="0.25">
      <c r="A127" s="16" t="s">
        <v>124</v>
      </c>
      <c r="B127" s="10" t="s">
        <v>16</v>
      </c>
      <c r="C127" s="10" t="s">
        <v>100</v>
      </c>
      <c r="D127" s="10" t="s">
        <v>131</v>
      </c>
      <c r="E127" s="11"/>
      <c r="F127" s="12">
        <f>F128</f>
        <v>255000</v>
      </c>
      <c r="G127" s="12">
        <f t="shared" si="59"/>
        <v>0</v>
      </c>
      <c r="H127" s="12">
        <f t="shared" si="59"/>
        <v>0</v>
      </c>
      <c r="I127" s="12">
        <f t="shared" si="59"/>
        <v>0</v>
      </c>
      <c r="J127" s="12">
        <f t="shared" si="59"/>
        <v>255000</v>
      </c>
      <c r="K127" s="12">
        <f t="shared" si="59"/>
        <v>0</v>
      </c>
    </row>
    <row r="128" spans="1:11" ht="25.5" x14ac:dyDescent="0.25">
      <c r="A128" s="15" t="s">
        <v>28</v>
      </c>
      <c r="B128" s="10" t="s">
        <v>16</v>
      </c>
      <c r="C128" s="10" t="s">
        <v>100</v>
      </c>
      <c r="D128" s="10" t="s">
        <v>131</v>
      </c>
      <c r="E128" s="11">
        <v>200</v>
      </c>
      <c r="F128" s="12">
        <f>'[1]9.ведомства'!G1040+'[1]9.ведомства'!G942+'[1]9.ведомства'!G335+'[1]9.ведомства'!G65</f>
        <v>255000</v>
      </c>
      <c r="G128" s="12">
        <f>'[1]9.ведомства'!H1040+'[1]9.ведомства'!H942+'[1]9.ведомства'!H335+'[1]9.ведомства'!H65</f>
        <v>0</v>
      </c>
      <c r="H128" s="12">
        <f>'[1]9.ведомства'!I1040+'[1]9.ведомства'!I942+'[1]9.ведомства'!I335+'[1]9.ведомства'!I65</f>
        <v>0</v>
      </c>
      <c r="I128" s="12">
        <f>'[1]9.ведомства'!J1040+'[1]9.ведомства'!J942+'[1]9.ведомства'!J335+'[1]9.ведомства'!J65</f>
        <v>0</v>
      </c>
      <c r="J128" s="12">
        <f>'[1]9.ведомства'!K1040+'[1]9.ведомства'!K942+'[1]9.ведомства'!K335+'[1]9.ведомства'!K65</f>
        <v>255000</v>
      </c>
      <c r="K128" s="12">
        <f>'[1]9.ведомства'!L1040+'[1]9.ведомства'!L942+'[1]9.ведомства'!L335+'[1]9.ведомства'!L65</f>
        <v>0</v>
      </c>
    </row>
    <row r="129" spans="1:11" ht="38.25" x14ac:dyDescent="0.25">
      <c r="A129" s="15" t="s">
        <v>132</v>
      </c>
      <c r="B129" s="10" t="s">
        <v>16</v>
      </c>
      <c r="C129" s="10" t="s">
        <v>100</v>
      </c>
      <c r="D129" s="10" t="s">
        <v>133</v>
      </c>
      <c r="E129" s="11"/>
      <c r="F129" s="12">
        <f>F130</f>
        <v>1911600</v>
      </c>
      <c r="G129" s="12">
        <f t="shared" ref="G129:K130" si="60">G130</f>
        <v>0</v>
      </c>
      <c r="H129" s="12">
        <f t="shared" si="60"/>
        <v>0</v>
      </c>
      <c r="I129" s="12">
        <f t="shared" si="60"/>
        <v>0</v>
      </c>
      <c r="J129" s="12">
        <f t="shared" si="60"/>
        <v>1911600</v>
      </c>
      <c r="K129" s="12">
        <f t="shared" si="60"/>
        <v>0</v>
      </c>
    </row>
    <row r="130" spans="1:11" ht="51" x14ac:dyDescent="0.25">
      <c r="A130" s="16" t="s">
        <v>124</v>
      </c>
      <c r="B130" s="10" t="s">
        <v>16</v>
      </c>
      <c r="C130" s="10" t="s">
        <v>100</v>
      </c>
      <c r="D130" s="10" t="s">
        <v>134</v>
      </c>
      <c r="E130" s="11"/>
      <c r="F130" s="12">
        <f>F131</f>
        <v>1911600</v>
      </c>
      <c r="G130" s="12">
        <f t="shared" si="60"/>
        <v>0</v>
      </c>
      <c r="H130" s="12">
        <f t="shared" si="60"/>
        <v>0</v>
      </c>
      <c r="I130" s="12">
        <f t="shared" si="60"/>
        <v>0</v>
      </c>
      <c r="J130" s="12">
        <f t="shared" si="60"/>
        <v>1911600</v>
      </c>
      <c r="K130" s="12">
        <f t="shared" si="60"/>
        <v>0</v>
      </c>
    </row>
    <row r="131" spans="1:11" ht="25.5" x14ac:dyDescent="0.25">
      <c r="A131" s="15" t="s">
        <v>28</v>
      </c>
      <c r="B131" s="10" t="s">
        <v>16</v>
      </c>
      <c r="C131" s="10" t="s">
        <v>100</v>
      </c>
      <c r="D131" s="10" t="s">
        <v>134</v>
      </c>
      <c r="E131" s="11">
        <v>200</v>
      </c>
      <c r="F131" s="12">
        <f>'[1]9.ведомства'!G68+'[1]9.ведомства'!G338+'[1]9.ведомства'!G991</f>
        <v>1911600</v>
      </c>
      <c r="G131" s="12">
        <f>'[1]9.ведомства'!H68+'[1]9.ведомства'!H338+'[1]9.ведомства'!H991</f>
        <v>0</v>
      </c>
      <c r="H131" s="12">
        <f>'[1]9.ведомства'!I68+'[1]9.ведомства'!I338+'[1]9.ведомства'!I991</f>
        <v>0</v>
      </c>
      <c r="I131" s="12">
        <f>'[1]9.ведомства'!J68+'[1]9.ведомства'!J338+'[1]9.ведомства'!J991</f>
        <v>0</v>
      </c>
      <c r="J131" s="12">
        <f>'[1]9.ведомства'!K68+'[1]9.ведомства'!K338+'[1]9.ведомства'!K991</f>
        <v>1911600</v>
      </c>
      <c r="K131" s="12">
        <f>'[1]9.ведомства'!L68+'[1]9.ведомства'!L338+'[1]9.ведомства'!L991</f>
        <v>0</v>
      </c>
    </row>
    <row r="132" spans="1:11" ht="51" x14ac:dyDescent="0.25">
      <c r="A132" s="15" t="s">
        <v>135</v>
      </c>
      <c r="B132" s="10" t="s">
        <v>16</v>
      </c>
      <c r="C132" s="10" t="s">
        <v>100</v>
      </c>
      <c r="D132" s="10" t="s">
        <v>37</v>
      </c>
      <c r="E132" s="11"/>
      <c r="F132" s="12">
        <f>+F133</f>
        <v>2153647.5099999998</v>
      </c>
      <c r="G132" s="12">
        <f t="shared" ref="G132:K132" si="61">+G133</f>
        <v>0</v>
      </c>
      <c r="H132" s="12">
        <f t="shared" si="61"/>
        <v>0</v>
      </c>
      <c r="I132" s="12">
        <f t="shared" si="61"/>
        <v>0</v>
      </c>
      <c r="J132" s="12">
        <f t="shared" si="61"/>
        <v>2153647.5099999998</v>
      </c>
      <c r="K132" s="12">
        <f t="shared" si="61"/>
        <v>0</v>
      </c>
    </row>
    <row r="133" spans="1:11" ht="63.75" x14ac:dyDescent="0.25">
      <c r="A133" s="15" t="s">
        <v>42</v>
      </c>
      <c r="B133" s="10" t="s">
        <v>16</v>
      </c>
      <c r="C133" s="10" t="s">
        <v>100</v>
      </c>
      <c r="D133" s="10" t="s">
        <v>43</v>
      </c>
      <c r="E133" s="11"/>
      <c r="F133" s="12">
        <f>F134</f>
        <v>2153647.5099999998</v>
      </c>
      <c r="G133" s="12">
        <f t="shared" ref="G133:K133" si="62">G134</f>
        <v>0</v>
      </c>
      <c r="H133" s="12">
        <f t="shared" si="62"/>
        <v>0</v>
      </c>
      <c r="I133" s="12">
        <f t="shared" si="62"/>
        <v>0</v>
      </c>
      <c r="J133" s="12">
        <f t="shared" si="62"/>
        <v>2153647.5099999998</v>
      </c>
      <c r="K133" s="12">
        <f t="shared" si="62"/>
        <v>0</v>
      </c>
    </row>
    <row r="134" spans="1:11" ht="25.5" x14ac:dyDescent="0.25">
      <c r="A134" s="15" t="s">
        <v>136</v>
      </c>
      <c r="B134" s="10" t="s">
        <v>16</v>
      </c>
      <c r="C134" s="10" t="s">
        <v>100</v>
      </c>
      <c r="D134" s="10" t="s">
        <v>137</v>
      </c>
      <c r="E134" s="11"/>
      <c r="F134" s="12">
        <f>SUM(F135:F136)</f>
        <v>2153647.5099999998</v>
      </c>
      <c r="G134" s="12">
        <f t="shared" ref="G134:K134" si="63">SUM(G135:G136)</f>
        <v>0</v>
      </c>
      <c r="H134" s="12">
        <f t="shared" si="63"/>
        <v>0</v>
      </c>
      <c r="I134" s="12">
        <f t="shared" si="63"/>
        <v>0</v>
      </c>
      <c r="J134" s="12">
        <f t="shared" si="63"/>
        <v>2153647.5099999998</v>
      </c>
      <c r="K134" s="12">
        <f t="shared" si="63"/>
        <v>0</v>
      </c>
    </row>
    <row r="135" spans="1:11" ht="25.5" x14ac:dyDescent="0.25">
      <c r="A135" s="15" t="s">
        <v>28</v>
      </c>
      <c r="B135" s="10" t="s">
        <v>16</v>
      </c>
      <c r="C135" s="10" t="s">
        <v>100</v>
      </c>
      <c r="D135" s="10" t="s">
        <v>137</v>
      </c>
      <c r="E135" s="11">
        <v>200</v>
      </c>
      <c r="F135" s="12">
        <f>'[1]9.ведомства'!G75+'[1]9.ведомства'!G342+'[1]9.ведомства'!G721+'[1]9.ведомства'!G946+'[1]9.ведомства'!G999+'[1]9.ведомства'!G1044+'[1]9.ведомства'!G390+'[1]9.ведомства'!G584</f>
        <v>2133047.5099999998</v>
      </c>
      <c r="G135" s="12">
        <f>'[1]9.ведомства'!H75+'[1]9.ведомства'!H342+'[1]9.ведомства'!H721+'[1]9.ведомства'!H946+'[1]9.ведомства'!H999+'[1]9.ведомства'!H1044+'[1]9.ведомства'!H390+'[1]9.ведомства'!H584</f>
        <v>0</v>
      </c>
      <c r="H135" s="12">
        <f>'[1]9.ведомства'!I75+'[1]9.ведомства'!I342+'[1]9.ведомства'!I721+'[1]9.ведомства'!I946+'[1]9.ведомства'!I999+'[1]9.ведомства'!I1044+'[1]9.ведомства'!I390+'[1]9.ведомства'!I584</f>
        <v>0</v>
      </c>
      <c r="I135" s="12">
        <f>'[1]9.ведомства'!J75+'[1]9.ведомства'!J342+'[1]9.ведомства'!J721+'[1]9.ведомства'!J946+'[1]9.ведомства'!J999+'[1]9.ведомства'!J1044+'[1]9.ведомства'!J390+'[1]9.ведомства'!J584</f>
        <v>0</v>
      </c>
      <c r="J135" s="12">
        <f>'[1]9.ведомства'!K75+'[1]9.ведомства'!K342+'[1]9.ведомства'!K721+'[1]9.ведомства'!K946+'[1]9.ведомства'!K999+'[1]9.ведомства'!K1044+'[1]9.ведомства'!K390+'[1]9.ведомства'!K584</f>
        <v>2133047.5099999998</v>
      </c>
      <c r="K135" s="12">
        <f>'[1]9.ведомства'!L75+'[1]9.ведомства'!L342+'[1]9.ведомства'!L721+'[1]9.ведомства'!L946+'[1]9.ведомства'!L999+'[1]9.ведомства'!L1044+'[1]9.ведомства'!L390+'[1]9.ведомства'!L584</f>
        <v>0</v>
      </c>
    </row>
    <row r="136" spans="1:11" x14ac:dyDescent="0.25">
      <c r="A136" s="15" t="s">
        <v>53</v>
      </c>
      <c r="B136" s="10" t="s">
        <v>16</v>
      </c>
      <c r="C136" s="10" t="s">
        <v>100</v>
      </c>
      <c r="D136" s="10" t="s">
        <v>137</v>
      </c>
      <c r="E136" s="11">
        <v>800</v>
      </c>
      <c r="F136" s="12">
        <f>'[1]9.ведомства'!G1045+'[1]9.ведомства'!G947+'[1]9.ведомства'!G722+'[1]9.ведомства'!G343+'[1]9.ведомства'!G76</f>
        <v>20600</v>
      </c>
      <c r="G136" s="12">
        <f>'[1]9.ведомства'!H1045+'[1]9.ведомства'!H947+'[1]9.ведомства'!H722+'[1]9.ведомства'!H343+'[1]9.ведомства'!H76</f>
        <v>0</v>
      </c>
      <c r="H136" s="12">
        <f>'[1]9.ведомства'!I1045+'[1]9.ведомства'!I947+'[1]9.ведомства'!I722+'[1]9.ведомства'!I343+'[1]9.ведомства'!I76</f>
        <v>0</v>
      </c>
      <c r="I136" s="12">
        <f>'[1]9.ведомства'!J1045+'[1]9.ведомства'!J947+'[1]9.ведомства'!J722+'[1]9.ведомства'!J343+'[1]9.ведомства'!J76</f>
        <v>0</v>
      </c>
      <c r="J136" s="12">
        <f>'[1]9.ведомства'!K1045+'[1]9.ведомства'!K947+'[1]9.ведомства'!K722+'[1]9.ведомства'!K343+'[1]9.ведомства'!K76</f>
        <v>20600</v>
      </c>
      <c r="K136" s="12">
        <f>'[1]9.ведомства'!L1045+'[1]9.ведомства'!L947+'[1]9.ведомства'!L722+'[1]9.ведомства'!L343+'[1]9.ведомства'!L76</f>
        <v>0</v>
      </c>
    </row>
    <row r="137" spans="1:11" x14ac:dyDescent="0.25">
      <c r="A137" s="13" t="s">
        <v>19</v>
      </c>
      <c r="B137" s="10" t="s">
        <v>16</v>
      </c>
      <c r="C137" s="10" t="s">
        <v>100</v>
      </c>
      <c r="D137" s="10" t="s">
        <v>20</v>
      </c>
      <c r="E137" s="11"/>
      <c r="F137" s="12">
        <f t="shared" ref="F137:K137" si="64">F138+F141+F156</f>
        <v>101557361.42</v>
      </c>
      <c r="G137" s="12">
        <f t="shared" si="64"/>
        <v>1401000</v>
      </c>
      <c r="H137" s="12">
        <f t="shared" si="64"/>
        <v>0</v>
      </c>
      <c r="I137" s="12">
        <f t="shared" si="64"/>
        <v>0</v>
      </c>
      <c r="J137" s="12">
        <f t="shared" si="64"/>
        <v>101557361.42000002</v>
      </c>
      <c r="K137" s="12">
        <f t="shared" si="64"/>
        <v>1401000</v>
      </c>
    </row>
    <row r="138" spans="1:11" ht="25.5" x14ac:dyDescent="0.25">
      <c r="A138" s="14" t="s">
        <v>21</v>
      </c>
      <c r="B138" s="10" t="s">
        <v>16</v>
      </c>
      <c r="C138" s="10" t="s">
        <v>100</v>
      </c>
      <c r="D138" s="10" t="s">
        <v>22</v>
      </c>
      <c r="E138" s="11"/>
      <c r="F138" s="12">
        <f>F139</f>
        <v>220938</v>
      </c>
      <c r="G138" s="12">
        <f t="shared" ref="G138:K139" si="65">G139</f>
        <v>0</v>
      </c>
      <c r="H138" s="12">
        <f t="shared" si="65"/>
        <v>0</v>
      </c>
      <c r="I138" s="12">
        <f t="shared" si="65"/>
        <v>0</v>
      </c>
      <c r="J138" s="12">
        <f t="shared" si="65"/>
        <v>220938</v>
      </c>
      <c r="K138" s="12">
        <f t="shared" si="65"/>
        <v>0</v>
      </c>
    </row>
    <row r="139" spans="1:11" ht="38.25" x14ac:dyDescent="0.25">
      <c r="A139" s="15" t="s">
        <v>139</v>
      </c>
      <c r="B139" s="10" t="s">
        <v>16</v>
      </c>
      <c r="C139" s="10" t="s">
        <v>100</v>
      </c>
      <c r="D139" s="10" t="s">
        <v>140</v>
      </c>
      <c r="E139" s="11"/>
      <c r="F139" s="12">
        <f>F140</f>
        <v>220938</v>
      </c>
      <c r="G139" s="12">
        <f t="shared" si="65"/>
        <v>0</v>
      </c>
      <c r="H139" s="12">
        <f t="shared" si="65"/>
        <v>0</v>
      </c>
      <c r="I139" s="12">
        <f t="shared" si="65"/>
        <v>0</v>
      </c>
      <c r="J139" s="12">
        <f t="shared" si="65"/>
        <v>220938</v>
      </c>
      <c r="K139" s="12">
        <f t="shared" si="65"/>
        <v>0</v>
      </c>
    </row>
    <row r="140" spans="1:11" ht="25.5" x14ac:dyDescent="0.25">
      <c r="A140" s="15" t="s">
        <v>28</v>
      </c>
      <c r="B140" s="10" t="s">
        <v>16</v>
      </c>
      <c r="C140" s="10" t="s">
        <v>100</v>
      </c>
      <c r="D140" s="10" t="s">
        <v>140</v>
      </c>
      <c r="E140" s="11">
        <v>800</v>
      </c>
      <c r="F140" s="12">
        <f>'[1]9.ведомства'!G951</f>
        <v>220938</v>
      </c>
      <c r="G140" s="12">
        <f>'[1]9.ведомства'!H951</f>
        <v>0</v>
      </c>
      <c r="H140" s="12">
        <f>'[1]9.ведомства'!I951</f>
        <v>0</v>
      </c>
      <c r="I140" s="12">
        <f>'[1]9.ведомства'!J951</f>
        <v>0</v>
      </c>
      <c r="J140" s="12">
        <f>'[1]9.ведомства'!K951</f>
        <v>220938</v>
      </c>
      <c r="K140" s="12">
        <f>'[1]9.ведомства'!L951</f>
        <v>0</v>
      </c>
    </row>
    <row r="141" spans="1:11" ht="38.25" x14ac:dyDescent="0.25">
      <c r="A141" s="13" t="s">
        <v>74</v>
      </c>
      <c r="B141" s="10" t="s">
        <v>16</v>
      </c>
      <c r="C141" s="10" t="s">
        <v>100</v>
      </c>
      <c r="D141" s="10" t="s">
        <v>75</v>
      </c>
      <c r="E141" s="11"/>
      <c r="F141" s="12">
        <f>F142+F144+F149+F152+F154+F147</f>
        <v>42823850.420000002</v>
      </c>
      <c r="G141" s="12">
        <f t="shared" ref="G141:K141" si="66">G142+G144+G149+G152+G154+G147</f>
        <v>1401000</v>
      </c>
      <c r="H141" s="12">
        <f t="shared" si="66"/>
        <v>0</v>
      </c>
      <c r="I141" s="12">
        <f t="shared" si="66"/>
        <v>0</v>
      </c>
      <c r="J141" s="12">
        <f t="shared" si="66"/>
        <v>42823850.420000009</v>
      </c>
      <c r="K141" s="12">
        <f t="shared" si="66"/>
        <v>1401000</v>
      </c>
    </row>
    <row r="142" spans="1:11" ht="127.5" x14ac:dyDescent="0.25">
      <c r="A142" s="15" t="s">
        <v>141</v>
      </c>
      <c r="B142" s="10" t="s">
        <v>16</v>
      </c>
      <c r="C142" s="10" t="s">
        <v>100</v>
      </c>
      <c r="D142" s="10" t="s">
        <v>142</v>
      </c>
      <c r="E142" s="11"/>
      <c r="F142" s="12">
        <f>F143</f>
        <v>6000</v>
      </c>
      <c r="G142" s="12">
        <f t="shared" ref="G142:K142" si="67">G143</f>
        <v>6000</v>
      </c>
      <c r="H142" s="12">
        <f t="shared" si="67"/>
        <v>0</v>
      </c>
      <c r="I142" s="12">
        <f t="shared" si="67"/>
        <v>0</v>
      </c>
      <c r="J142" s="12">
        <f t="shared" si="67"/>
        <v>6000</v>
      </c>
      <c r="K142" s="12">
        <f t="shared" si="67"/>
        <v>6000</v>
      </c>
    </row>
    <row r="143" spans="1:11" ht="25.5" x14ac:dyDescent="0.25">
      <c r="A143" s="15" t="s">
        <v>28</v>
      </c>
      <c r="B143" s="10" t="s">
        <v>16</v>
      </c>
      <c r="C143" s="10" t="s">
        <v>100</v>
      </c>
      <c r="D143" s="10" t="s">
        <v>142</v>
      </c>
      <c r="E143" s="11">
        <v>200</v>
      </c>
      <c r="F143" s="12">
        <f>'[1]9.ведомства'!G86</f>
        <v>6000</v>
      </c>
      <c r="G143" s="12">
        <f>'[1]9.ведомства'!H86</f>
        <v>6000</v>
      </c>
      <c r="H143" s="12">
        <f>'[1]9.ведомства'!I86</f>
        <v>0</v>
      </c>
      <c r="I143" s="12">
        <f>'[1]9.ведомства'!J86</f>
        <v>0</v>
      </c>
      <c r="J143" s="12">
        <f>'[1]9.ведомства'!K86</f>
        <v>6000</v>
      </c>
      <c r="K143" s="12">
        <f>'[1]9.ведомства'!L86</f>
        <v>6000</v>
      </c>
    </row>
    <row r="144" spans="1:11" ht="25.5" x14ac:dyDescent="0.25">
      <c r="A144" s="15" t="s">
        <v>143</v>
      </c>
      <c r="B144" s="10" t="s">
        <v>16</v>
      </c>
      <c r="C144" s="10" t="s">
        <v>100</v>
      </c>
      <c r="D144" s="10" t="s">
        <v>144</v>
      </c>
      <c r="E144" s="11"/>
      <c r="F144" s="12">
        <f>SUM(F145:F146)</f>
        <v>1395000</v>
      </c>
      <c r="G144" s="12">
        <f t="shared" ref="G144:K144" si="68">SUM(G145:G146)</f>
        <v>1395000</v>
      </c>
      <c r="H144" s="12">
        <f t="shared" si="68"/>
        <v>0</v>
      </c>
      <c r="I144" s="12">
        <f t="shared" si="68"/>
        <v>0</v>
      </c>
      <c r="J144" s="12">
        <f t="shared" si="68"/>
        <v>1395000</v>
      </c>
      <c r="K144" s="12">
        <f t="shared" si="68"/>
        <v>1395000</v>
      </c>
    </row>
    <row r="145" spans="1:11" ht="76.5" x14ac:dyDescent="0.25">
      <c r="A145" s="15" t="s">
        <v>25</v>
      </c>
      <c r="B145" s="10" t="s">
        <v>16</v>
      </c>
      <c r="C145" s="10" t="s">
        <v>100</v>
      </c>
      <c r="D145" s="10" t="s">
        <v>144</v>
      </c>
      <c r="E145" s="11">
        <v>100</v>
      </c>
      <c r="F145" s="12">
        <f>'[1]9.ведомства'!G88</f>
        <v>1255636</v>
      </c>
      <c r="G145" s="12">
        <f>'[1]9.ведомства'!H88</f>
        <v>1255636</v>
      </c>
      <c r="H145" s="12">
        <f>'[1]9.ведомства'!I88</f>
        <v>0</v>
      </c>
      <c r="I145" s="12">
        <f>'[1]9.ведомства'!J88</f>
        <v>0</v>
      </c>
      <c r="J145" s="12">
        <f>'[1]9.ведомства'!K88</f>
        <v>1255636</v>
      </c>
      <c r="K145" s="12">
        <f>'[1]9.ведомства'!L88</f>
        <v>1255636</v>
      </c>
    </row>
    <row r="146" spans="1:11" ht="25.5" x14ac:dyDescent="0.25">
      <c r="A146" s="15" t="s">
        <v>28</v>
      </c>
      <c r="B146" s="10" t="s">
        <v>16</v>
      </c>
      <c r="C146" s="10" t="s">
        <v>100</v>
      </c>
      <c r="D146" s="10" t="s">
        <v>144</v>
      </c>
      <c r="E146" s="11">
        <v>200</v>
      </c>
      <c r="F146" s="12">
        <f>'[1]9.ведомства'!G89</f>
        <v>139364</v>
      </c>
      <c r="G146" s="12">
        <f>'[1]9.ведомства'!H89</f>
        <v>139364</v>
      </c>
      <c r="H146" s="12">
        <f>'[1]9.ведомства'!I89</f>
        <v>0</v>
      </c>
      <c r="I146" s="12">
        <f>'[1]9.ведомства'!J89</f>
        <v>0</v>
      </c>
      <c r="J146" s="12">
        <f>'[1]9.ведомства'!K89</f>
        <v>139364</v>
      </c>
      <c r="K146" s="12">
        <f>'[1]9.ведомства'!L89</f>
        <v>139364</v>
      </c>
    </row>
    <row r="147" spans="1:11" ht="38.25" x14ac:dyDescent="0.25">
      <c r="A147" s="15" t="s">
        <v>145</v>
      </c>
      <c r="B147" s="10" t="s">
        <v>16</v>
      </c>
      <c r="C147" s="10" t="s">
        <v>100</v>
      </c>
      <c r="D147" s="10" t="s">
        <v>146</v>
      </c>
      <c r="E147" s="11"/>
      <c r="F147" s="12">
        <f t="shared" ref="F147:K147" si="69">SUM(F148:F148)</f>
        <v>186540.03</v>
      </c>
      <c r="G147" s="12">
        <f t="shared" si="69"/>
        <v>0</v>
      </c>
      <c r="H147" s="12">
        <f t="shared" si="69"/>
        <v>0</v>
      </c>
      <c r="I147" s="12">
        <f t="shared" si="69"/>
        <v>0</v>
      </c>
      <c r="J147" s="12">
        <f t="shared" si="69"/>
        <v>186540.03</v>
      </c>
      <c r="K147" s="12">
        <f t="shared" si="69"/>
        <v>0</v>
      </c>
    </row>
    <row r="148" spans="1:11" x14ac:dyDescent="0.25">
      <c r="A148" s="15" t="s">
        <v>53</v>
      </c>
      <c r="B148" s="10" t="s">
        <v>16</v>
      </c>
      <c r="C148" s="10" t="s">
        <v>100</v>
      </c>
      <c r="D148" s="10" t="s">
        <v>146</v>
      </c>
      <c r="E148" s="11">
        <v>800</v>
      </c>
      <c r="F148" s="12">
        <f>'[1]9.ведомства'!G92+'[1]9.ведомства'!G1050</f>
        <v>186540.03</v>
      </c>
      <c r="G148" s="12">
        <f>'[1]9.ведомства'!H92+'[1]9.ведомства'!H1050</f>
        <v>0</v>
      </c>
      <c r="H148" s="12">
        <f>'[1]9.ведомства'!I92+'[1]9.ведомства'!I1050</f>
        <v>0</v>
      </c>
      <c r="I148" s="12">
        <f>'[1]9.ведомства'!J92+'[1]9.ведомства'!J1050</f>
        <v>0</v>
      </c>
      <c r="J148" s="12">
        <f>'[1]9.ведомства'!K92+'[1]9.ведомства'!K1050</f>
        <v>186540.03</v>
      </c>
      <c r="K148" s="12">
        <f>'[1]9.ведомства'!L92+'[1]9.ведомства'!L1050</f>
        <v>0</v>
      </c>
    </row>
    <row r="149" spans="1:11" ht="76.5" x14ac:dyDescent="0.25">
      <c r="A149" s="13" t="s">
        <v>147</v>
      </c>
      <c r="B149" s="10" t="s">
        <v>16</v>
      </c>
      <c r="C149" s="10" t="s">
        <v>100</v>
      </c>
      <c r="D149" s="10" t="s">
        <v>148</v>
      </c>
      <c r="E149" s="11"/>
      <c r="F149" s="12">
        <f>SUM(F150:F151)</f>
        <v>40401310.390000001</v>
      </c>
      <c r="G149" s="12">
        <f t="shared" ref="G149:K149" si="70">SUM(G150:G151)</f>
        <v>0</v>
      </c>
      <c r="H149" s="12">
        <f t="shared" si="70"/>
        <v>0</v>
      </c>
      <c r="I149" s="12">
        <f t="shared" si="70"/>
        <v>0</v>
      </c>
      <c r="J149" s="12">
        <f t="shared" si="70"/>
        <v>40401310.390000008</v>
      </c>
      <c r="K149" s="12">
        <f t="shared" si="70"/>
        <v>0</v>
      </c>
    </row>
    <row r="150" spans="1:11" ht="25.5" x14ac:dyDescent="0.25">
      <c r="A150" s="15" t="s">
        <v>28</v>
      </c>
      <c r="B150" s="10" t="s">
        <v>16</v>
      </c>
      <c r="C150" s="10" t="s">
        <v>100</v>
      </c>
      <c r="D150" s="10" t="s">
        <v>148</v>
      </c>
      <c r="E150" s="11">
        <v>200</v>
      </c>
      <c r="F150" s="12">
        <f>+'[1]9.ведомства'!G94+'[1]9.ведомства'!G349</f>
        <v>231378.3</v>
      </c>
      <c r="G150" s="12">
        <f>+'[1]9.ведомства'!H94+'[1]9.ведомства'!H349</f>
        <v>0</v>
      </c>
      <c r="H150" s="12">
        <f>+'[1]9.ведомства'!I94+'[1]9.ведомства'!I349</f>
        <v>-105991.77</v>
      </c>
      <c r="I150" s="12">
        <f>+'[1]9.ведомства'!J94+'[1]9.ведомства'!J349</f>
        <v>0</v>
      </c>
      <c r="J150" s="12">
        <f>+'[1]9.ведомства'!K94+'[1]9.ведомства'!K349</f>
        <v>125386.52999999998</v>
      </c>
      <c r="K150" s="12">
        <f>+'[1]9.ведомства'!L94+'[1]9.ведомства'!L349</f>
        <v>0</v>
      </c>
    </row>
    <row r="151" spans="1:11" x14ac:dyDescent="0.25">
      <c r="A151" s="15" t="s">
        <v>53</v>
      </c>
      <c r="B151" s="10" t="s">
        <v>16</v>
      </c>
      <c r="C151" s="10" t="s">
        <v>100</v>
      </c>
      <c r="D151" s="10" t="s">
        <v>148</v>
      </c>
      <c r="E151" s="11">
        <v>800</v>
      </c>
      <c r="F151" s="12">
        <f>'[1]9.ведомства'!G350+'[1]9.ведомства'!G95</f>
        <v>40169932.090000004</v>
      </c>
      <c r="G151" s="12">
        <f>'[1]9.ведомства'!H350+'[1]9.ведомства'!H95</f>
        <v>0</v>
      </c>
      <c r="H151" s="12">
        <f>'[1]9.ведомства'!I350+'[1]9.ведомства'!I95</f>
        <v>105991.77</v>
      </c>
      <c r="I151" s="12">
        <f>'[1]9.ведомства'!J350+'[1]9.ведомства'!J95</f>
        <v>0</v>
      </c>
      <c r="J151" s="12">
        <f>'[1]9.ведомства'!K350+'[1]9.ведомства'!K95</f>
        <v>40275923.860000007</v>
      </c>
      <c r="K151" s="12">
        <f>'[1]9.ведомства'!L350+'[1]9.ведомства'!L95</f>
        <v>0</v>
      </c>
    </row>
    <row r="152" spans="1:11" ht="38.25" x14ac:dyDescent="0.25">
      <c r="A152" s="15" t="s">
        <v>139</v>
      </c>
      <c r="B152" s="10" t="s">
        <v>16</v>
      </c>
      <c r="C152" s="10" t="s">
        <v>100</v>
      </c>
      <c r="D152" s="10" t="s">
        <v>149</v>
      </c>
      <c r="E152" s="11"/>
      <c r="F152" s="12">
        <f>F153</f>
        <v>535000</v>
      </c>
      <c r="G152" s="12">
        <f t="shared" ref="G152:K152" si="71">G153</f>
        <v>0</v>
      </c>
      <c r="H152" s="12">
        <f t="shared" si="71"/>
        <v>0</v>
      </c>
      <c r="I152" s="12">
        <f t="shared" si="71"/>
        <v>0</v>
      </c>
      <c r="J152" s="12">
        <f t="shared" si="71"/>
        <v>535000</v>
      </c>
      <c r="K152" s="12">
        <f t="shared" si="71"/>
        <v>0</v>
      </c>
    </row>
    <row r="153" spans="1:11" x14ac:dyDescent="0.25">
      <c r="A153" s="15" t="s">
        <v>53</v>
      </c>
      <c r="B153" s="10" t="s">
        <v>16</v>
      </c>
      <c r="C153" s="10" t="s">
        <v>100</v>
      </c>
      <c r="D153" s="10" t="s">
        <v>149</v>
      </c>
      <c r="E153" s="11">
        <v>800</v>
      </c>
      <c r="F153" s="12">
        <f>'[1]9.ведомства'!G97</f>
        <v>535000</v>
      </c>
      <c r="G153" s="12">
        <f>'[1]9.ведомства'!H97</f>
        <v>0</v>
      </c>
      <c r="H153" s="12">
        <f>'[1]9.ведомства'!I97</f>
        <v>0</v>
      </c>
      <c r="I153" s="12">
        <f>'[1]9.ведомства'!J97</f>
        <v>0</v>
      </c>
      <c r="J153" s="12">
        <f>'[1]9.ведомства'!K97</f>
        <v>535000</v>
      </c>
      <c r="K153" s="12">
        <f>'[1]9.ведомства'!L97</f>
        <v>0</v>
      </c>
    </row>
    <row r="154" spans="1:11" ht="25.5" x14ac:dyDescent="0.25">
      <c r="A154" s="16" t="s">
        <v>150</v>
      </c>
      <c r="B154" s="10" t="s">
        <v>16</v>
      </c>
      <c r="C154" s="10" t="s">
        <v>100</v>
      </c>
      <c r="D154" s="10" t="s">
        <v>151</v>
      </c>
      <c r="E154" s="11"/>
      <c r="F154" s="12">
        <f>F155</f>
        <v>300000</v>
      </c>
      <c r="G154" s="12">
        <f t="shared" ref="G154:K154" si="72">G155</f>
        <v>0</v>
      </c>
      <c r="H154" s="12">
        <f t="shared" si="72"/>
        <v>0</v>
      </c>
      <c r="I154" s="12">
        <f t="shared" si="72"/>
        <v>0</v>
      </c>
      <c r="J154" s="12">
        <f t="shared" si="72"/>
        <v>300000</v>
      </c>
      <c r="K154" s="12">
        <f t="shared" si="72"/>
        <v>0</v>
      </c>
    </row>
    <row r="155" spans="1:11" ht="25.5" x14ac:dyDescent="0.25">
      <c r="A155" s="15" t="s">
        <v>28</v>
      </c>
      <c r="B155" s="10" t="s">
        <v>16</v>
      </c>
      <c r="C155" s="10" t="s">
        <v>100</v>
      </c>
      <c r="D155" s="10" t="s">
        <v>151</v>
      </c>
      <c r="E155" s="11">
        <v>200</v>
      </c>
      <c r="F155" s="12">
        <f>'[1]9.ведомства'!G99</f>
        <v>300000</v>
      </c>
      <c r="G155" s="12">
        <f>'[1]9.ведомства'!H99</f>
        <v>0</v>
      </c>
      <c r="H155" s="12">
        <f>'[1]9.ведомства'!I99</f>
        <v>0</v>
      </c>
      <c r="I155" s="12">
        <f>'[1]9.ведомства'!J99</f>
        <v>0</v>
      </c>
      <c r="J155" s="12">
        <f>'[1]9.ведомства'!K99</f>
        <v>300000</v>
      </c>
      <c r="K155" s="12">
        <f>'[1]9.ведомства'!L99</f>
        <v>0</v>
      </c>
    </row>
    <row r="156" spans="1:11" ht="38.25" x14ac:dyDescent="0.25">
      <c r="A156" s="15" t="s">
        <v>152</v>
      </c>
      <c r="B156" s="10" t="s">
        <v>16</v>
      </c>
      <c r="C156" s="10" t="s">
        <v>100</v>
      </c>
      <c r="D156" s="10" t="s">
        <v>153</v>
      </c>
      <c r="E156" s="11"/>
      <c r="F156" s="12">
        <f>F157+F159+F161</f>
        <v>58512573</v>
      </c>
      <c r="G156" s="12">
        <f t="shared" ref="G156:K156" si="73">G157+G159+G161</f>
        <v>0</v>
      </c>
      <c r="H156" s="12">
        <f t="shared" si="73"/>
        <v>0</v>
      </c>
      <c r="I156" s="12">
        <f t="shared" si="73"/>
        <v>0</v>
      </c>
      <c r="J156" s="12">
        <f t="shared" si="73"/>
        <v>58512573</v>
      </c>
      <c r="K156" s="12">
        <f t="shared" si="73"/>
        <v>0</v>
      </c>
    </row>
    <row r="157" spans="1:11" ht="63.75" x14ac:dyDescent="0.25">
      <c r="A157" s="15" t="s">
        <v>30</v>
      </c>
      <c r="B157" s="10" t="s">
        <v>16</v>
      </c>
      <c r="C157" s="10" t="s">
        <v>100</v>
      </c>
      <c r="D157" s="10" t="s">
        <v>154</v>
      </c>
      <c r="E157" s="11"/>
      <c r="F157" s="12">
        <f>F158</f>
        <v>500000</v>
      </c>
      <c r="G157" s="12">
        <f t="shared" ref="G157:K157" si="74">G158</f>
        <v>0</v>
      </c>
      <c r="H157" s="12">
        <f t="shared" si="74"/>
        <v>0</v>
      </c>
      <c r="I157" s="12">
        <f t="shared" si="74"/>
        <v>0</v>
      </c>
      <c r="J157" s="12">
        <f t="shared" si="74"/>
        <v>500000</v>
      </c>
      <c r="K157" s="12">
        <f t="shared" si="74"/>
        <v>0</v>
      </c>
    </row>
    <row r="158" spans="1:11" ht="38.25" x14ac:dyDescent="0.25">
      <c r="A158" s="15" t="s">
        <v>138</v>
      </c>
      <c r="B158" s="10" t="s">
        <v>16</v>
      </c>
      <c r="C158" s="10" t="s">
        <v>100</v>
      </c>
      <c r="D158" s="10" t="s">
        <v>154</v>
      </c>
      <c r="E158" s="11">
        <v>600</v>
      </c>
      <c r="F158" s="12">
        <f>'[1]9.ведомства'!G102</f>
        <v>500000</v>
      </c>
      <c r="G158" s="12">
        <f>'[1]9.ведомства'!H102</f>
        <v>0</v>
      </c>
      <c r="H158" s="12">
        <f>'[1]9.ведомства'!I102</f>
        <v>0</v>
      </c>
      <c r="I158" s="12">
        <f>'[1]9.ведомства'!J102</f>
        <v>0</v>
      </c>
      <c r="J158" s="12">
        <f>'[1]9.ведомства'!K102</f>
        <v>500000</v>
      </c>
      <c r="K158" s="12">
        <f>'[1]9.ведомства'!L102</f>
        <v>0</v>
      </c>
    </row>
    <row r="159" spans="1:11" ht="89.25" x14ac:dyDescent="0.25">
      <c r="A159" s="15" t="s">
        <v>155</v>
      </c>
      <c r="B159" s="10" t="s">
        <v>16</v>
      </c>
      <c r="C159" s="10" t="s">
        <v>100</v>
      </c>
      <c r="D159" s="10" t="s">
        <v>156</v>
      </c>
      <c r="E159" s="11"/>
      <c r="F159" s="12">
        <f>F160</f>
        <v>45212573</v>
      </c>
      <c r="G159" s="12">
        <f t="shared" ref="G159:K159" si="75">G160</f>
        <v>0</v>
      </c>
      <c r="H159" s="12">
        <f t="shared" si="75"/>
        <v>0</v>
      </c>
      <c r="I159" s="12">
        <f t="shared" si="75"/>
        <v>0</v>
      </c>
      <c r="J159" s="12">
        <f t="shared" si="75"/>
        <v>45212573</v>
      </c>
      <c r="K159" s="12">
        <f t="shared" si="75"/>
        <v>0</v>
      </c>
    </row>
    <row r="160" spans="1:11" ht="38.25" x14ac:dyDescent="0.25">
      <c r="A160" s="15" t="s">
        <v>138</v>
      </c>
      <c r="B160" s="10" t="s">
        <v>16</v>
      </c>
      <c r="C160" s="10" t="s">
        <v>100</v>
      </c>
      <c r="D160" s="10" t="s">
        <v>156</v>
      </c>
      <c r="E160" s="11">
        <v>600</v>
      </c>
      <c r="F160" s="12">
        <f>'[1]9.ведомства'!G104</f>
        <v>45212573</v>
      </c>
      <c r="G160" s="12">
        <f>'[1]9.ведомства'!H104</f>
        <v>0</v>
      </c>
      <c r="H160" s="12">
        <f>'[1]9.ведомства'!I104</f>
        <v>0</v>
      </c>
      <c r="I160" s="12">
        <f>'[1]9.ведомства'!J104</f>
        <v>0</v>
      </c>
      <c r="J160" s="12">
        <f>'[1]9.ведомства'!K104</f>
        <v>45212573</v>
      </c>
      <c r="K160" s="12">
        <f>'[1]9.ведомства'!L104</f>
        <v>0</v>
      </c>
    </row>
    <row r="161" spans="1:11" ht="25.5" x14ac:dyDescent="0.25">
      <c r="A161" s="15" t="s">
        <v>157</v>
      </c>
      <c r="B161" s="10" t="s">
        <v>16</v>
      </c>
      <c r="C161" s="10" t="s">
        <v>100</v>
      </c>
      <c r="D161" s="10" t="s">
        <v>158</v>
      </c>
      <c r="E161" s="11"/>
      <c r="F161" s="12">
        <f>F162</f>
        <v>12800000</v>
      </c>
      <c r="G161" s="12">
        <f t="shared" ref="G161:K161" si="76">G162</f>
        <v>0</v>
      </c>
      <c r="H161" s="12">
        <f t="shared" si="76"/>
        <v>0</v>
      </c>
      <c r="I161" s="12">
        <f t="shared" si="76"/>
        <v>0</v>
      </c>
      <c r="J161" s="12">
        <f t="shared" si="76"/>
        <v>12800000</v>
      </c>
      <c r="K161" s="12">
        <f t="shared" si="76"/>
        <v>0</v>
      </c>
    </row>
    <row r="162" spans="1:11" ht="38.25" x14ac:dyDescent="0.25">
      <c r="A162" s="15" t="s">
        <v>138</v>
      </c>
      <c r="B162" s="10" t="s">
        <v>16</v>
      </c>
      <c r="C162" s="10" t="s">
        <v>100</v>
      </c>
      <c r="D162" s="10" t="s">
        <v>158</v>
      </c>
      <c r="E162" s="11">
        <v>600</v>
      </c>
      <c r="F162" s="12">
        <f>'[1]9.ведомства'!G106</f>
        <v>12800000</v>
      </c>
      <c r="G162" s="12">
        <f>'[1]9.ведомства'!H106</f>
        <v>0</v>
      </c>
      <c r="H162" s="12">
        <f>'[1]9.ведомства'!I106</f>
        <v>0</v>
      </c>
      <c r="I162" s="12">
        <f>'[1]9.ведомства'!J106</f>
        <v>0</v>
      </c>
      <c r="J162" s="12">
        <f>'[1]9.ведомства'!K106</f>
        <v>12800000</v>
      </c>
      <c r="K162" s="12">
        <f>'[1]9.ведомства'!L106</f>
        <v>0</v>
      </c>
    </row>
    <row r="163" spans="1:11" ht="25.5" x14ac:dyDescent="0.25">
      <c r="A163" s="15" t="s">
        <v>159</v>
      </c>
      <c r="B163" s="11" t="s">
        <v>33</v>
      </c>
      <c r="C163" s="11" t="s">
        <v>5</v>
      </c>
      <c r="D163" s="10"/>
      <c r="E163" s="11"/>
      <c r="F163" s="12">
        <f t="shared" ref="F163:K163" si="77">F164+F169+F181</f>
        <v>10409083.74</v>
      </c>
      <c r="G163" s="12">
        <f t="shared" si="77"/>
        <v>2667300</v>
      </c>
      <c r="H163" s="12">
        <f t="shared" si="77"/>
        <v>0</v>
      </c>
      <c r="I163" s="12">
        <f t="shared" si="77"/>
        <v>0</v>
      </c>
      <c r="J163" s="12">
        <f t="shared" si="77"/>
        <v>10409083.74</v>
      </c>
      <c r="K163" s="12">
        <f t="shared" si="77"/>
        <v>2667300</v>
      </c>
    </row>
    <row r="164" spans="1:11" x14ac:dyDescent="0.25">
      <c r="A164" s="15" t="s">
        <v>160</v>
      </c>
      <c r="B164" s="11" t="s">
        <v>33</v>
      </c>
      <c r="C164" s="11" t="s">
        <v>56</v>
      </c>
      <c r="D164" s="10"/>
      <c r="E164" s="11"/>
      <c r="F164" s="12">
        <f>F165</f>
        <v>2667300</v>
      </c>
      <c r="G164" s="12">
        <f t="shared" ref="G164:K167" si="78">G165</f>
        <v>2667300</v>
      </c>
      <c r="H164" s="12">
        <f t="shared" si="78"/>
        <v>0</v>
      </c>
      <c r="I164" s="12">
        <f t="shared" si="78"/>
        <v>0</v>
      </c>
      <c r="J164" s="12">
        <f t="shared" si="78"/>
        <v>2667300</v>
      </c>
      <c r="K164" s="12">
        <f t="shared" si="78"/>
        <v>2667300</v>
      </c>
    </row>
    <row r="165" spans="1:11" x14ac:dyDescent="0.25">
      <c r="A165" s="13" t="s">
        <v>19</v>
      </c>
      <c r="B165" s="11" t="s">
        <v>33</v>
      </c>
      <c r="C165" s="11" t="s">
        <v>56</v>
      </c>
      <c r="D165" s="10" t="s">
        <v>20</v>
      </c>
      <c r="E165" s="11"/>
      <c r="F165" s="12">
        <f>F166</f>
        <v>2667300</v>
      </c>
      <c r="G165" s="12">
        <f t="shared" si="78"/>
        <v>2667300</v>
      </c>
      <c r="H165" s="12">
        <f t="shared" si="78"/>
        <v>0</v>
      </c>
      <c r="I165" s="12">
        <f t="shared" si="78"/>
        <v>0</v>
      </c>
      <c r="J165" s="12">
        <f t="shared" si="78"/>
        <v>2667300</v>
      </c>
      <c r="K165" s="12">
        <f t="shared" si="78"/>
        <v>2667300</v>
      </c>
    </row>
    <row r="166" spans="1:11" ht="38.25" x14ac:dyDescent="0.25">
      <c r="A166" s="13" t="s">
        <v>74</v>
      </c>
      <c r="B166" s="11" t="s">
        <v>33</v>
      </c>
      <c r="C166" s="11" t="s">
        <v>56</v>
      </c>
      <c r="D166" s="10" t="s">
        <v>75</v>
      </c>
      <c r="E166" s="11"/>
      <c r="F166" s="12">
        <f>F167</f>
        <v>2667300</v>
      </c>
      <c r="G166" s="12">
        <f t="shared" si="78"/>
        <v>2667300</v>
      </c>
      <c r="H166" s="12">
        <f t="shared" si="78"/>
        <v>0</v>
      </c>
      <c r="I166" s="12">
        <f t="shared" si="78"/>
        <v>0</v>
      </c>
      <c r="J166" s="12">
        <f t="shared" si="78"/>
        <v>2667300</v>
      </c>
      <c r="K166" s="12">
        <f t="shared" si="78"/>
        <v>2667300</v>
      </c>
    </row>
    <row r="167" spans="1:11" ht="38.25" x14ac:dyDescent="0.25">
      <c r="A167" s="15" t="s">
        <v>161</v>
      </c>
      <c r="B167" s="11" t="s">
        <v>33</v>
      </c>
      <c r="C167" s="11" t="s">
        <v>56</v>
      </c>
      <c r="D167" s="11">
        <v>9020059300</v>
      </c>
      <c r="E167" s="11"/>
      <c r="F167" s="12">
        <f>SUM(F168:F168)</f>
        <v>2667300</v>
      </c>
      <c r="G167" s="12">
        <f>SUM(G168:G168)</f>
        <v>2667300</v>
      </c>
      <c r="H167" s="12">
        <f t="shared" si="78"/>
        <v>0</v>
      </c>
      <c r="I167" s="12">
        <f t="shared" si="78"/>
        <v>0</v>
      </c>
      <c r="J167" s="12">
        <f t="shared" si="78"/>
        <v>2667300</v>
      </c>
      <c r="K167" s="12">
        <f t="shared" si="78"/>
        <v>2667300</v>
      </c>
    </row>
    <row r="168" spans="1:11" ht="76.5" x14ac:dyDescent="0.25">
      <c r="A168" s="15" t="s">
        <v>25</v>
      </c>
      <c r="B168" s="11" t="s">
        <v>33</v>
      </c>
      <c r="C168" s="11" t="s">
        <v>56</v>
      </c>
      <c r="D168" s="11">
        <v>9020059300</v>
      </c>
      <c r="E168" s="11">
        <v>100</v>
      </c>
      <c r="F168" s="12">
        <f>'[1]9.ведомства'!G112</f>
        <v>2667300</v>
      </c>
      <c r="G168" s="12">
        <f>'[1]9.ведомства'!H112</f>
        <v>2667300</v>
      </c>
      <c r="H168" s="12">
        <f>'[1]9.ведомства'!I112</f>
        <v>0</v>
      </c>
      <c r="I168" s="12">
        <f>'[1]9.ведомства'!J112</f>
        <v>0</v>
      </c>
      <c r="J168" s="12">
        <f>'[1]9.ведомства'!K112</f>
        <v>2667300</v>
      </c>
      <c r="K168" s="12">
        <f>'[1]9.ведомства'!L112</f>
        <v>2667300</v>
      </c>
    </row>
    <row r="169" spans="1:11" ht="51" x14ac:dyDescent="0.25">
      <c r="A169" s="15" t="s">
        <v>162</v>
      </c>
      <c r="B169" s="10" t="s">
        <v>33</v>
      </c>
      <c r="C169" s="10" t="s">
        <v>163</v>
      </c>
      <c r="D169" s="10"/>
      <c r="E169" s="11"/>
      <c r="F169" s="12">
        <f>F170</f>
        <v>6881783.7400000002</v>
      </c>
      <c r="G169" s="12">
        <f t="shared" ref="G169:K169" si="79">G170</f>
        <v>0</v>
      </c>
      <c r="H169" s="12">
        <f t="shared" si="79"/>
        <v>0</v>
      </c>
      <c r="I169" s="12">
        <f t="shared" si="79"/>
        <v>0</v>
      </c>
      <c r="J169" s="12">
        <f t="shared" si="79"/>
        <v>6881783.7400000002</v>
      </c>
      <c r="K169" s="12">
        <f t="shared" si="79"/>
        <v>0</v>
      </c>
    </row>
    <row r="170" spans="1:11" x14ac:dyDescent="0.25">
      <c r="A170" s="13" t="s">
        <v>19</v>
      </c>
      <c r="B170" s="10" t="s">
        <v>33</v>
      </c>
      <c r="C170" s="10" t="s">
        <v>163</v>
      </c>
      <c r="D170" s="10" t="s">
        <v>20</v>
      </c>
      <c r="E170" s="11"/>
      <c r="F170" s="12">
        <f>F171+F174</f>
        <v>6881783.7400000002</v>
      </c>
      <c r="G170" s="12">
        <f t="shared" ref="G170:K170" si="80">G171+G174</f>
        <v>0</v>
      </c>
      <c r="H170" s="12">
        <f t="shared" si="80"/>
        <v>0</v>
      </c>
      <c r="I170" s="12">
        <f t="shared" si="80"/>
        <v>0</v>
      </c>
      <c r="J170" s="12">
        <f t="shared" si="80"/>
        <v>6881783.7400000002</v>
      </c>
      <c r="K170" s="12">
        <f t="shared" si="80"/>
        <v>0</v>
      </c>
    </row>
    <row r="171" spans="1:11" ht="38.25" x14ac:dyDescent="0.25">
      <c r="A171" s="13" t="s">
        <v>74</v>
      </c>
      <c r="B171" s="10" t="s">
        <v>33</v>
      </c>
      <c r="C171" s="10" t="s">
        <v>163</v>
      </c>
      <c r="D171" s="10" t="s">
        <v>75</v>
      </c>
      <c r="E171" s="11"/>
      <c r="F171" s="12">
        <f>F172</f>
        <v>13300</v>
      </c>
      <c r="G171" s="12">
        <f t="shared" ref="G171:K172" si="81">G172</f>
        <v>0</v>
      </c>
      <c r="H171" s="12">
        <f t="shared" si="81"/>
        <v>0</v>
      </c>
      <c r="I171" s="12">
        <f t="shared" si="81"/>
        <v>0</v>
      </c>
      <c r="J171" s="12">
        <f t="shared" si="81"/>
        <v>13300</v>
      </c>
      <c r="K171" s="12">
        <f t="shared" si="81"/>
        <v>0</v>
      </c>
    </row>
    <row r="172" spans="1:11" ht="38.25" x14ac:dyDescent="0.25">
      <c r="A172" s="17" t="s">
        <v>164</v>
      </c>
      <c r="B172" s="10" t="s">
        <v>33</v>
      </c>
      <c r="C172" s="10" t="s">
        <v>163</v>
      </c>
      <c r="D172" s="10" t="s">
        <v>165</v>
      </c>
      <c r="E172" s="11"/>
      <c r="F172" s="12">
        <f>F173</f>
        <v>13300</v>
      </c>
      <c r="G172" s="12">
        <f t="shared" si="81"/>
        <v>0</v>
      </c>
      <c r="H172" s="12">
        <f t="shared" si="81"/>
        <v>0</v>
      </c>
      <c r="I172" s="12">
        <f t="shared" si="81"/>
        <v>0</v>
      </c>
      <c r="J172" s="12">
        <f t="shared" si="81"/>
        <v>13300</v>
      </c>
      <c r="K172" s="12">
        <f t="shared" si="81"/>
        <v>0</v>
      </c>
    </row>
    <row r="173" spans="1:11" ht="25.5" x14ac:dyDescent="0.25">
      <c r="A173" s="15" t="s">
        <v>28</v>
      </c>
      <c r="B173" s="10" t="s">
        <v>33</v>
      </c>
      <c r="C173" s="10" t="s">
        <v>163</v>
      </c>
      <c r="D173" s="10" t="s">
        <v>165</v>
      </c>
      <c r="E173" s="11">
        <v>200</v>
      </c>
      <c r="F173" s="12">
        <f>'[1]9.ведомства'!G118</f>
        <v>13300</v>
      </c>
      <c r="G173" s="12">
        <f>'[1]9.ведомства'!H118</f>
        <v>0</v>
      </c>
      <c r="H173" s="12">
        <f>'[1]9.ведомства'!I118</f>
        <v>0</v>
      </c>
      <c r="I173" s="12">
        <f>'[1]9.ведомства'!J118</f>
        <v>0</v>
      </c>
      <c r="J173" s="12">
        <f>'[1]9.ведомства'!K118</f>
        <v>13300</v>
      </c>
      <c r="K173" s="12">
        <f>'[1]9.ведомства'!L118</f>
        <v>0</v>
      </c>
    </row>
    <row r="174" spans="1:11" ht="25.5" x14ac:dyDescent="0.25">
      <c r="A174" s="16" t="s">
        <v>166</v>
      </c>
      <c r="B174" s="10" t="s">
        <v>33</v>
      </c>
      <c r="C174" s="10" t="s">
        <v>163</v>
      </c>
      <c r="D174" s="10" t="s">
        <v>167</v>
      </c>
      <c r="E174" s="11"/>
      <c r="F174" s="12">
        <f>F175+F177</f>
        <v>6868483.7400000002</v>
      </c>
      <c r="G174" s="12">
        <f t="shared" ref="G174:K174" si="82">G175+G177</f>
        <v>0</v>
      </c>
      <c r="H174" s="12">
        <f t="shared" si="82"/>
        <v>0</v>
      </c>
      <c r="I174" s="12">
        <f t="shared" si="82"/>
        <v>0</v>
      </c>
      <c r="J174" s="12">
        <f t="shared" si="82"/>
        <v>6868483.7400000002</v>
      </c>
      <c r="K174" s="12">
        <f t="shared" si="82"/>
        <v>0</v>
      </c>
    </row>
    <row r="175" spans="1:11" ht="63.75" x14ac:dyDescent="0.25">
      <c r="A175" s="15" t="s">
        <v>30</v>
      </c>
      <c r="B175" s="10" t="s">
        <v>33</v>
      </c>
      <c r="C175" s="10" t="s">
        <v>163</v>
      </c>
      <c r="D175" s="10" t="s">
        <v>168</v>
      </c>
      <c r="E175" s="11"/>
      <c r="F175" s="12">
        <f>F176</f>
        <v>200000</v>
      </c>
      <c r="G175" s="12">
        <f t="shared" ref="G175:K175" si="83">G176</f>
        <v>0</v>
      </c>
      <c r="H175" s="12">
        <f t="shared" si="83"/>
        <v>0</v>
      </c>
      <c r="I175" s="12">
        <f t="shared" si="83"/>
        <v>0</v>
      </c>
      <c r="J175" s="12">
        <f t="shared" si="83"/>
        <v>200000</v>
      </c>
      <c r="K175" s="12">
        <f t="shared" si="83"/>
        <v>0</v>
      </c>
    </row>
    <row r="176" spans="1:11" ht="76.5" x14ac:dyDescent="0.25">
      <c r="A176" s="15" t="s">
        <v>25</v>
      </c>
      <c r="B176" s="10" t="s">
        <v>33</v>
      </c>
      <c r="C176" s="10" t="s">
        <v>163</v>
      </c>
      <c r="D176" s="10" t="s">
        <v>168</v>
      </c>
      <c r="E176" s="11">
        <v>100</v>
      </c>
      <c r="F176" s="12">
        <f>'[1]9.ведомства'!G121</f>
        <v>200000</v>
      </c>
      <c r="G176" s="12">
        <f>'[1]9.ведомства'!H121</f>
        <v>0</v>
      </c>
      <c r="H176" s="12">
        <f>'[1]9.ведомства'!I121</f>
        <v>0</v>
      </c>
      <c r="I176" s="12">
        <f>'[1]9.ведомства'!J121</f>
        <v>0</v>
      </c>
      <c r="J176" s="12">
        <f>'[1]9.ведомства'!K121</f>
        <v>200000</v>
      </c>
      <c r="K176" s="12">
        <f>'[1]9.ведомства'!L121</f>
        <v>0</v>
      </c>
    </row>
    <row r="177" spans="1:11" ht="76.5" x14ac:dyDescent="0.25">
      <c r="A177" s="15" t="s">
        <v>169</v>
      </c>
      <c r="B177" s="10" t="s">
        <v>33</v>
      </c>
      <c r="C177" s="10" t="s">
        <v>163</v>
      </c>
      <c r="D177" s="10" t="s">
        <v>170</v>
      </c>
      <c r="E177" s="11"/>
      <c r="F177" s="12">
        <f>SUM(F178:F180)</f>
        <v>6668483.7400000002</v>
      </c>
      <c r="G177" s="12">
        <f t="shared" ref="G177:K177" si="84">SUM(G178:G180)</f>
        <v>0</v>
      </c>
      <c r="H177" s="12">
        <f t="shared" si="84"/>
        <v>0</v>
      </c>
      <c r="I177" s="12">
        <f t="shared" si="84"/>
        <v>0</v>
      </c>
      <c r="J177" s="12">
        <f t="shared" si="84"/>
        <v>6668483.7400000002</v>
      </c>
      <c r="K177" s="12">
        <f t="shared" si="84"/>
        <v>0</v>
      </c>
    </row>
    <row r="178" spans="1:11" ht="76.5" x14ac:dyDescent="0.25">
      <c r="A178" s="15" t="s">
        <v>25</v>
      </c>
      <c r="B178" s="10" t="s">
        <v>33</v>
      </c>
      <c r="C178" s="10" t="s">
        <v>163</v>
      </c>
      <c r="D178" s="10" t="s">
        <v>170</v>
      </c>
      <c r="E178" s="11">
        <v>100</v>
      </c>
      <c r="F178" s="12">
        <f>'[1]9.ведомства'!G123</f>
        <v>6410930</v>
      </c>
      <c r="G178" s="12">
        <f>'[1]9.ведомства'!H123</f>
        <v>0</v>
      </c>
      <c r="H178" s="12">
        <f>'[1]9.ведомства'!I123</f>
        <v>0</v>
      </c>
      <c r="I178" s="12">
        <f>'[1]9.ведомства'!J123</f>
        <v>0</v>
      </c>
      <c r="J178" s="12">
        <f>'[1]9.ведомства'!K123</f>
        <v>6410930</v>
      </c>
      <c r="K178" s="12">
        <f>'[1]9.ведомства'!L123</f>
        <v>0</v>
      </c>
    </row>
    <row r="179" spans="1:11" ht="25.5" x14ac:dyDescent="0.25">
      <c r="A179" s="15" t="s">
        <v>28</v>
      </c>
      <c r="B179" s="10" t="s">
        <v>33</v>
      </c>
      <c r="C179" s="10" t="s">
        <v>163</v>
      </c>
      <c r="D179" s="10" t="s">
        <v>170</v>
      </c>
      <c r="E179" s="11">
        <v>200</v>
      </c>
      <c r="F179" s="12">
        <f>'[1]9.ведомства'!G124</f>
        <v>252553.74</v>
      </c>
      <c r="G179" s="12">
        <f>'[1]9.ведомства'!H124</f>
        <v>0</v>
      </c>
      <c r="H179" s="12">
        <f>'[1]9.ведомства'!I124</f>
        <v>0</v>
      </c>
      <c r="I179" s="12">
        <f>'[1]9.ведомства'!J124</f>
        <v>0</v>
      </c>
      <c r="J179" s="12">
        <f>'[1]9.ведомства'!K124</f>
        <v>252553.74</v>
      </c>
      <c r="K179" s="12">
        <f>'[1]9.ведомства'!L124</f>
        <v>0</v>
      </c>
    </row>
    <row r="180" spans="1:11" x14ac:dyDescent="0.25">
      <c r="A180" s="15" t="s">
        <v>53</v>
      </c>
      <c r="B180" s="10" t="s">
        <v>33</v>
      </c>
      <c r="C180" s="10" t="s">
        <v>163</v>
      </c>
      <c r="D180" s="10" t="s">
        <v>170</v>
      </c>
      <c r="E180" s="11">
        <v>800</v>
      </c>
      <c r="F180" s="12">
        <f>'[1]9.ведомства'!G125</f>
        <v>5000</v>
      </c>
      <c r="G180" s="12">
        <f>'[1]9.ведомства'!H125</f>
        <v>0</v>
      </c>
      <c r="H180" s="12">
        <f>'[1]9.ведомства'!I125</f>
        <v>0</v>
      </c>
      <c r="I180" s="12">
        <f>'[1]9.ведомства'!J125</f>
        <v>0</v>
      </c>
      <c r="J180" s="12">
        <f>'[1]9.ведомства'!K125</f>
        <v>5000</v>
      </c>
      <c r="K180" s="12">
        <f>'[1]9.ведомства'!L125</f>
        <v>0</v>
      </c>
    </row>
    <row r="181" spans="1:11" ht="38.25" x14ac:dyDescent="0.25">
      <c r="A181" s="15" t="s">
        <v>171</v>
      </c>
      <c r="B181" s="10" t="s">
        <v>33</v>
      </c>
      <c r="C181" s="10" t="s">
        <v>172</v>
      </c>
      <c r="D181" s="10"/>
      <c r="E181" s="11"/>
      <c r="F181" s="12">
        <f>F182</f>
        <v>860000</v>
      </c>
      <c r="G181" s="12">
        <f t="shared" ref="G181:K182" si="85">G182</f>
        <v>0</v>
      </c>
      <c r="H181" s="12">
        <f t="shared" si="85"/>
        <v>0</v>
      </c>
      <c r="I181" s="12">
        <f t="shared" si="85"/>
        <v>0</v>
      </c>
      <c r="J181" s="12">
        <f t="shared" si="85"/>
        <v>860000</v>
      </c>
      <c r="K181" s="12">
        <f t="shared" si="85"/>
        <v>0</v>
      </c>
    </row>
    <row r="182" spans="1:11" ht="25.5" x14ac:dyDescent="0.25">
      <c r="A182" s="9" t="s">
        <v>173</v>
      </c>
      <c r="B182" s="10" t="s">
        <v>33</v>
      </c>
      <c r="C182" s="10" t="s">
        <v>172</v>
      </c>
      <c r="D182" s="10" t="s">
        <v>102</v>
      </c>
      <c r="E182" s="11"/>
      <c r="F182" s="12">
        <f>F183</f>
        <v>860000</v>
      </c>
      <c r="G182" s="12">
        <f t="shared" si="85"/>
        <v>0</v>
      </c>
      <c r="H182" s="12">
        <f t="shared" si="85"/>
        <v>0</v>
      </c>
      <c r="I182" s="12">
        <f t="shared" si="85"/>
        <v>0</v>
      </c>
      <c r="J182" s="12">
        <f t="shared" si="85"/>
        <v>860000</v>
      </c>
      <c r="K182" s="12">
        <f t="shared" si="85"/>
        <v>0</v>
      </c>
    </row>
    <row r="183" spans="1:11" ht="25.5" x14ac:dyDescent="0.25">
      <c r="A183" s="15" t="s">
        <v>174</v>
      </c>
      <c r="B183" s="10" t="s">
        <v>33</v>
      </c>
      <c r="C183" s="10" t="s">
        <v>172</v>
      </c>
      <c r="D183" s="10" t="s">
        <v>175</v>
      </c>
      <c r="E183" s="11"/>
      <c r="F183" s="12">
        <f>F184+F187+F190</f>
        <v>860000</v>
      </c>
      <c r="G183" s="12">
        <f t="shared" ref="G183:K183" si="86">G184+G187+G190</f>
        <v>0</v>
      </c>
      <c r="H183" s="12">
        <f t="shared" si="86"/>
        <v>0</v>
      </c>
      <c r="I183" s="12">
        <f t="shared" si="86"/>
        <v>0</v>
      </c>
      <c r="J183" s="12">
        <f t="shared" si="86"/>
        <v>860000</v>
      </c>
      <c r="K183" s="12">
        <f t="shared" si="86"/>
        <v>0</v>
      </c>
    </row>
    <row r="184" spans="1:11" ht="38.25" x14ac:dyDescent="0.25">
      <c r="A184" s="15" t="s">
        <v>176</v>
      </c>
      <c r="B184" s="10" t="s">
        <v>33</v>
      </c>
      <c r="C184" s="10" t="s">
        <v>172</v>
      </c>
      <c r="D184" s="10" t="s">
        <v>177</v>
      </c>
      <c r="E184" s="11"/>
      <c r="F184" s="12">
        <f>F185</f>
        <v>600000</v>
      </c>
      <c r="G184" s="12">
        <f t="shared" ref="G184:K185" si="87">G185</f>
        <v>0</v>
      </c>
      <c r="H184" s="12">
        <f t="shared" si="87"/>
        <v>0</v>
      </c>
      <c r="I184" s="12">
        <f t="shared" si="87"/>
        <v>0</v>
      </c>
      <c r="J184" s="12">
        <f t="shared" si="87"/>
        <v>600000</v>
      </c>
      <c r="K184" s="12">
        <f t="shared" si="87"/>
        <v>0</v>
      </c>
    </row>
    <row r="185" spans="1:11" ht="25.5" x14ac:dyDescent="0.25">
      <c r="A185" s="16" t="s">
        <v>112</v>
      </c>
      <c r="B185" s="10" t="s">
        <v>33</v>
      </c>
      <c r="C185" s="10" t="s">
        <v>172</v>
      </c>
      <c r="D185" s="10" t="s">
        <v>178</v>
      </c>
      <c r="E185" s="11"/>
      <c r="F185" s="12">
        <f>F186</f>
        <v>600000</v>
      </c>
      <c r="G185" s="12">
        <f t="shared" si="87"/>
        <v>0</v>
      </c>
      <c r="H185" s="12">
        <f t="shared" si="87"/>
        <v>0</v>
      </c>
      <c r="I185" s="12">
        <f t="shared" si="87"/>
        <v>0</v>
      </c>
      <c r="J185" s="12">
        <f t="shared" si="87"/>
        <v>600000</v>
      </c>
      <c r="K185" s="12">
        <f t="shared" si="87"/>
        <v>0</v>
      </c>
    </row>
    <row r="186" spans="1:11" ht="25.5" x14ac:dyDescent="0.25">
      <c r="A186" s="15" t="s">
        <v>28</v>
      </c>
      <c r="B186" s="10" t="s">
        <v>33</v>
      </c>
      <c r="C186" s="10" t="s">
        <v>172</v>
      </c>
      <c r="D186" s="10" t="s">
        <v>178</v>
      </c>
      <c r="E186" s="11">
        <v>200</v>
      </c>
      <c r="F186" s="12">
        <f>'[1]9.ведомства'!G131</f>
        <v>600000</v>
      </c>
      <c r="G186" s="12">
        <f>'[1]9.ведомства'!H131</f>
        <v>0</v>
      </c>
      <c r="H186" s="12">
        <f>'[1]9.ведомства'!I131</f>
        <v>0</v>
      </c>
      <c r="I186" s="12">
        <f>'[1]9.ведомства'!J131</f>
        <v>0</v>
      </c>
      <c r="J186" s="12">
        <f>'[1]9.ведомства'!K131</f>
        <v>600000</v>
      </c>
      <c r="K186" s="12">
        <f>'[1]9.ведомства'!L131</f>
        <v>0</v>
      </c>
    </row>
    <row r="187" spans="1:11" ht="38.25" x14ac:dyDescent="0.25">
      <c r="A187" s="15" t="s">
        <v>179</v>
      </c>
      <c r="B187" s="10" t="s">
        <v>33</v>
      </c>
      <c r="C187" s="10" t="s">
        <v>172</v>
      </c>
      <c r="D187" s="10" t="s">
        <v>180</v>
      </c>
      <c r="E187" s="11"/>
      <c r="F187" s="12">
        <f>F188</f>
        <v>150000</v>
      </c>
      <c r="G187" s="12">
        <f t="shared" ref="G187:K188" si="88">G188</f>
        <v>0</v>
      </c>
      <c r="H187" s="12">
        <f t="shared" si="88"/>
        <v>0</v>
      </c>
      <c r="I187" s="12">
        <f t="shared" si="88"/>
        <v>0</v>
      </c>
      <c r="J187" s="12">
        <f t="shared" si="88"/>
        <v>150000</v>
      </c>
      <c r="K187" s="12">
        <f t="shared" si="88"/>
        <v>0</v>
      </c>
    </row>
    <row r="188" spans="1:11" ht="25.5" x14ac:dyDescent="0.25">
      <c r="A188" s="16" t="s">
        <v>112</v>
      </c>
      <c r="B188" s="10" t="s">
        <v>33</v>
      </c>
      <c r="C188" s="10" t="s">
        <v>172</v>
      </c>
      <c r="D188" s="10" t="s">
        <v>181</v>
      </c>
      <c r="E188" s="11"/>
      <c r="F188" s="12">
        <f>F189</f>
        <v>150000</v>
      </c>
      <c r="G188" s="12">
        <f t="shared" si="88"/>
        <v>0</v>
      </c>
      <c r="H188" s="12">
        <f t="shared" si="88"/>
        <v>0</v>
      </c>
      <c r="I188" s="12">
        <f t="shared" si="88"/>
        <v>0</v>
      </c>
      <c r="J188" s="12">
        <f t="shared" si="88"/>
        <v>150000</v>
      </c>
      <c r="K188" s="12">
        <f t="shared" si="88"/>
        <v>0</v>
      </c>
    </row>
    <row r="189" spans="1:11" ht="25.5" x14ac:dyDescent="0.25">
      <c r="A189" s="15" t="s">
        <v>28</v>
      </c>
      <c r="B189" s="10" t="s">
        <v>33</v>
      </c>
      <c r="C189" s="10" t="s">
        <v>172</v>
      </c>
      <c r="D189" s="10" t="s">
        <v>181</v>
      </c>
      <c r="E189" s="11">
        <v>200</v>
      </c>
      <c r="F189" s="12">
        <f>'[1]9.ведомства'!G134</f>
        <v>150000</v>
      </c>
      <c r="G189" s="12">
        <f>'[1]9.ведомства'!H134</f>
        <v>0</v>
      </c>
      <c r="H189" s="12">
        <f>'[1]9.ведомства'!I134</f>
        <v>0</v>
      </c>
      <c r="I189" s="12">
        <f>'[1]9.ведомства'!J134</f>
        <v>0</v>
      </c>
      <c r="J189" s="12">
        <f>'[1]9.ведомства'!K134</f>
        <v>150000</v>
      </c>
      <c r="K189" s="12">
        <f>'[1]9.ведомства'!L134</f>
        <v>0</v>
      </c>
    </row>
    <row r="190" spans="1:11" ht="51" x14ac:dyDescent="0.25">
      <c r="A190" s="18" t="s">
        <v>182</v>
      </c>
      <c r="B190" s="10" t="s">
        <v>33</v>
      </c>
      <c r="C190" s="10" t="s">
        <v>172</v>
      </c>
      <c r="D190" s="10" t="s">
        <v>183</v>
      </c>
      <c r="E190" s="11"/>
      <c r="F190" s="12">
        <f>F191</f>
        <v>110000</v>
      </c>
      <c r="G190" s="12">
        <f>G191</f>
        <v>0</v>
      </c>
      <c r="H190" s="12">
        <f t="shared" ref="H190:K191" si="89">H191</f>
        <v>0</v>
      </c>
      <c r="I190" s="12">
        <f t="shared" si="89"/>
        <v>0</v>
      </c>
      <c r="J190" s="12">
        <f t="shared" si="89"/>
        <v>110000</v>
      </c>
      <c r="K190" s="12">
        <f t="shared" si="89"/>
        <v>0</v>
      </c>
    </row>
    <row r="191" spans="1:11" ht="25.5" x14ac:dyDescent="0.25">
      <c r="A191" s="18" t="s">
        <v>184</v>
      </c>
      <c r="B191" s="10" t="s">
        <v>33</v>
      </c>
      <c r="C191" s="10" t="s">
        <v>172</v>
      </c>
      <c r="D191" s="10" t="s">
        <v>185</v>
      </c>
      <c r="E191" s="11"/>
      <c r="F191" s="12">
        <f>F192</f>
        <v>110000</v>
      </c>
      <c r="G191" s="12">
        <f>G192</f>
        <v>0</v>
      </c>
      <c r="H191" s="12">
        <f t="shared" si="89"/>
        <v>0</v>
      </c>
      <c r="I191" s="12">
        <f t="shared" si="89"/>
        <v>0</v>
      </c>
      <c r="J191" s="12">
        <f t="shared" si="89"/>
        <v>110000</v>
      </c>
      <c r="K191" s="12">
        <f t="shared" si="89"/>
        <v>0</v>
      </c>
    </row>
    <row r="192" spans="1:11" ht="25.5" x14ac:dyDescent="0.25">
      <c r="A192" s="15" t="s">
        <v>28</v>
      </c>
      <c r="B192" s="10" t="s">
        <v>33</v>
      </c>
      <c r="C192" s="10" t="s">
        <v>172</v>
      </c>
      <c r="D192" s="10" t="s">
        <v>185</v>
      </c>
      <c r="E192" s="11">
        <v>200</v>
      </c>
      <c r="F192" s="12">
        <f>'[1]9.ведомства'!G137</f>
        <v>110000</v>
      </c>
      <c r="G192" s="12">
        <f>'[1]9.ведомства'!H137</f>
        <v>0</v>
      </c>
      <c r="H192" s="12">
        <f>'[1]9.ведомства'!I137</f>
        <v>0</v>
      </c>
      <c r="I192" s="12">
        <f>'[1]9.ведомства'!J137</f>
        <v>0</v>
      </c>
      <c r="J192" s="12">
        <f>'[1]9.ведомства'!K137</f>
        <v>110000</v>
      </c>
      <c r="K192" s="12">
        <f>'[1]9.ведомства'!L137</f>
        <v>0</v>
      </c>
    </row>
    <row r="193" spans="1:11" x14ac:dyDescent="0.25">
      <c r="A193" s="15" t="s">
        <v>186</v>
      </c>
      <c r="B193" s="10" t="s">
        <v>56</v>
      </c>
      <c r="C193" s="10"/>
      <c r="D193" s="10"/>
      <c r="E193" s="11"/>
      <c r="F193" s="12">
        <f t="shared" ref="F193:K193" si="90">F194+F204+F209+F230+F246</f>
        <v>195031869.11999997</v>
      </c>
      <c r="G193" s="12">
        <f t="shared" si="90"/>
        <v>65164728.969999999</v>
      </c>
      <c r="H193" s="12">
        <f t="shared" si="90"/>
        <v>1583238.13</v>
      </c>
      <c r="I193" s="12">
        <f t="shared" si="90"/>
        <v>0</v>
      </c>
      <c r="J193" s="12">
        <f t="shared" si="90"/>
        <v>196615107.24999997</v>
      </c>
      <c r="K193" s="12">
        <f t="shared" si="90"/>
        <v>65164728.969999999</v>
      </c>
    </row>
    <row r="194" spans="1:11" x14ac:dyDescent="0.25">
      <c r="A194" s="16" t="s">
        <v>187</v>
      </c>
      <c r="B194" s="10" t="s">
        <v>56</v>
      </c>
      <c r="C194" s="10" t="s">
        <v>82</v>
      </c>
      <c r="D194" s="10"/>
      <c r="E194" s="11"/>
      <c r="F194" s="12">
        <f>F195</f>
        <v>11029475</v>
      </c>
      <c r="G194" s="12">
        <f t="shared" ref="G194:K196" si="91">G195</f>
        <v>10354065</v>
      </c>
      <c r="H194" s="12">
        <f t="shared" si="91"/>
        <v>0</v>
      </c>
      <c r="I194" s="12">
        <f t="shared" si="91"/>
        <v>0</v>
      </c>
      <c r="J194" s="12">
        <f t="shared" si="91"/>
        <v>11029475</v>
      </c>
      <c r="K194" s="12">
        <f t="shared" si="91"/>
        <v>10354065</v>
      </c>
    </row>
    <row r="195" spans="1:11" ht="38.25" x14ac:dyDescent="0.25">
      <c r="A195" s="15" t="s">
        <v>188</v>
      </c>
      <c r="B195" s="10" t="s">
        <v>56</v>
      </c>
      <c r="C195" s="10" t="s">
        <v>82</v>
      </c>
      <c r="D195" s="10" t="s">
        <v>189</v>
      </c>
      <c r="E195" s="10"/>
      <c r="F195" s="12">
        <f>F196</f>
        <v>11029475</v>
      </c>
      <c r="G195" s="12">
        <f t="shared" si="91"/>
        <v>10354065</v>
      </c>
      <c r="H195" s="12">
        <f t="shared" si="91"/>
        <v>0</v>
      </c>
      <c r="I195" s="12">
        <f t="shared" si="91"/>
        <v>0</v>
      </c>
      <c r="J195" s="12">
        <f t="shared" si="91"/>
        <v>11029475</v>
      </c>
      <c r="K195" s="12">
        <f t="shared" si="91"/>
        <v>10354065</v>
      </c>
    </row>
    <row r="196" spans="1:11" ht="38.25" x14ac:dyDescent="0.25">
      <c r="A196" s="15" t="s">
        <v>190</v>
      </c>
      <c r="B196" s="10" t="s">
        <v>56</v>
      </c>
      <c r="C196" s="10" t="s">
        <v>82</v>
      </c>
      <c r="D196" s="10" t="s">
        <v>191</v>
      </c>
      <c r="E196" s="10"/>
      <c r="F196" s="12">
        <f>F197</f>
        <v>11029475</v>
      </c>
      <c r="G196" s="12">
        <f t="shared" si="91"/>
        <v>10354065</v>
      </c>
      <c r="H196" s="12">
        <f t="shared" si="91"/>
        <v>0</v>
      </c>
      <c r="I196" s="12">
        <f t="shared" si="91"/>
        <v>0</v>
      </c>
      <c r="J196" s="12">
        <f t="shared" si="91"/>
        <v>11029475</v>
      </c>
      <c r="K196" s="12">
        <f t="shared" si="91"/>
        <v>10354065</v>
      </c>
    </row>
    <row r="197" spans="1:11" ht="51" x14ac:dyDescent="0.25">
      <c r="A197" s="15" t="s">
        <v>192</v>
      </c>
      <c r="B197" s="10" t="s">
        <v>56</v>
      </c>
      <c r="C197" s="10" t="s">
        <v>82</v>
      </c>
      <c r="D197" s="10" t="s">
        <v>193</v>
      </c>
      <c r="E197" s="10"/>
      <c r="F197" s="12">
        <f>F198+F200+F202</f>
        <v>11029475</v>
      </c>
      <c r="G197" s="12">
        <f t="shared" ref="G197:K197" si="92">G198+G200+G202</f>
        <v>10354065</v>
      </c>
      <c r="H197" s="12">
        <f t="shared" si="92"/>
        <v>0</v>
      </c>
      <c r="I197" s="12">
        <f t="shared" si="92"/>
        <v>0</v>
      </c>
      <c r="J197" s="12">
        <f t="shared" si="92"/>
        <v>11029475</v>
      </c>
      <c r="K197" s="12">
        <f t="shared" si="92"/>
        <v>10354065</v>
      </c>
    </row>
    <row r="198" spans="1:11" ht="38.25" x14ac:dyDescent="0.25">
      <c r="A198" s="16" t="s">
        <v>194</v>
      </c>
      <c r="B198" s="10" t="s">
        <v>56</v>
      </c>
      <c r="C198" s="10" t="s">
        <v>82</v>
      </c>
      <c r="D198" s="10" t="s">
        <v>195</v>
      </c>
      <c r="E198" s="10"/>
      <c r="F198" s="12">
        <f>F199</f>
        <v>10336445</v>
      </c>
      <c r="G198" s="12">
        <f t="shared" ref="G198:K198" si="93">G199</f>
        <v>10336445</v>
      </c>
      <c r="H198" s="12">
        <f t="shared" si="93"/>
        <v>0</v>
      </c>
      <c r="I198" s="12">
        <f t="shared" si="93"/>
        <v>0</v>
      </c>
      <c r="J198" s="12">
        <f t="shared" si="93"/>
        <v>10336445</v>
      </c>
      <c r="K198" s="12">
        <f t="shared" si="93"/>
        <v>10336445</v>
      </c>
    </row>
    <row r="199" spans="1:11" ht="25.5" x14ac:dyDescent="0.25">
      <c r="A199" s="15" t="s">
        <v>28</v>
      </c>
      <c r="B199" s="10" t="s">
        <v>56</v>
      </c>
      <c r="C199" s="10" t="s">
        <v>82</v>
      </c>
      <c r="D199" s="10" t="s">
        <v>195</v>
      </c>
      <c r="E199" s="10" t="s">
        <v>29</v>
      </c>
      <c r="F199" s="12">
        <f>'[1]9.ведомства'!G729</f>
        <v>10336445</v>
      </c>
      <c r="G199" s="12">
        <f>'[1]9.ведомства'!H729</f>
        <v>10336445</v>
      </c>
      <c r="H199" s="12">
        <f>'[1]9.ведомства'!I729</f>
        <v>0</v>
      </c>
      <c r="I199" s="12">
        <f>'[1]9.ведомства'!J729</f>
        <v>0</v>
      </c>
      <c r="J199" s="12">
        <f>'[1]9.ведомства'!K729</f>
        <v>10336445</v>
      </c>
      <c r="K199" s="12">
        <f>'[1]9.ведомства'!L729</f>
        <v>10336445</v>
      </c>
    </row>
    <row r="200" spans="1:11" ht="63.75" x14ac:dyDescent="0.25">
      <c r="A200" s="16" t="s">
        <v>196</v>
      </c>
      <c r="B200" s="10" t="s">
        <v>56</v>
      </c>
      <c r="C200" s="10" t="s">
        <v>82</v>
      </c>
      <c r="D200" s="10" t="s">
        <v>197</v>
      </c>
      <c r="E200" s="10"/>
      <c r="F200" s="12">
        <f>F201</f>
        <v>17620</v>
      </c>
      <c r="G200" s="12">
        <f t="shared" ref="G200:K200" si="94">G201</f>
        <v>17620</v>
      </c>
      <c r="H200" s="12">
        <f t="shared" si="94"/>
        <v>0</v>
      </c>
      <c r="I200" s="12">
        <f t="shared" si="94"/>
        <v>0</v>
      </c>
      <c r="J200" s="12">
        <f t="shared" si="94"/>
        <v>17620</v>
      </c>
      <c r="K200" s="12">
        <f t="shared" si="94"/>
        <v>17620</v>
      </c>
    </row>
    <row r="201" spans="1:11" ht="25.5" x14ac:dyDescent="0.25">
      <c r="A201" s="15" t="s">
        <v>28</v>
      </c>
      <c r="B201" s="10" t="s">
        <v>56</v>
      </c>
      <c r="C201" s="10" t="s">
        <v>82</v>
      </c>
      <c r="D201" s="10" t="s">
        <v>197</v>
      </c>
      <c r="E201" s="10" t="s">
        <v>29</v>
      </c>
      <c r="F201" s="12">
        <f>'[1]9.ведомства'!G731</f>
        <v>17620</v>
      </c>
      <c r="G201" s="12">
        <f>'[1]9.ведомства'!H731</f>
        <v>17620</v>
      </c>
      <c r="H201" s="12">
        <f>'[1]9.ведомства'!I731</f>
        <v>0</v>
      </c>
      <c r="I201" s="12">
        <f>'[1]9.ведомства'!J731</f>
        <v>0</v>
      </c>
      <c r="J201" s="12">
        <f>'[1]9.ведомства'!K731</f>
        <v>17620</v>
      </c>
      <c r="K201" s="12">
        <f>'[1]9.ведомства'!L731</f>
        <v>17620</v>
      </c>
    </row>
    <row r="202" spans="1:11" ht="51" x14ac:dyDescent="0.25">
      <c r="A202" s="15" t="s">
        <v>198</v>
      </c>
      <c r="B202" s="10" t="s">
        <v>56</v>
      </c>
      <c r="C202" s="10" t="s">
        <v>82</v>
      </c>
      <c r="D202" s="10" t="s">
        <v>199</v>
      </c>
      <c r="E202" s="10"/>
      <c r="F202" s="12">
        <f>F203</f>
        <v>675410</v>
      </c>
      <c r="G202" s="12">
        <f t="shared" ref="G202:K202" si="95">G203</f>
        <v>0</v>
      </c>
      <c r="H202" s="12">
        <f t="shared" si="95"/>
        <v>0</v>
      </c>
      <c r="I202" s="12">
        <f t="shared" si="95"/>
        <v>0</v>
      </c>
      <c r="J202" s="12">
        <f t="shared" si="95"/>
        <v>675410</v>
      </c>
      <c r="K202" s="12">
        <f t="shared" si="95"/>
        <v>0</v>
      </c>
    </row>
    <row r="203" spans="1:11" ht="25.5" x14ac:dyDescent="0.25">
      <c r="A203" s="15" t="s">
        <v>28</v>
      </c>
      <c r="B203" s="10" t="s">
        <v>56</v>
      </c>
      <c r="C203" s="10" t="s">
        <v>82</v>
      </c>
      <c r="D203" s="10" t="s">
        <v>199</v>
      </c>
      <c r="E203" s="10" t="s">
        <v>29</v>
      </c>
      <c r="F203" s="12">
        <f>'[1]9.ведомства'!G733</f>
        <v>675410</v>
      </c>
      <c r="G203" s="12">
        <f>'[1]9.ведомства'!H733</f>
        <v>0</v>
      </c>
      <c r="H203" s="12">
        <f>'[1]9.ведомства'!I733</f>
        <v>0</v>
      </c>
      <c r="I203" s="12">
        <f>'[1]9.ведомства'!J733</f>
        <v>0</v>
      </c>
      <c r="J203" s="12">
        <f>'[1]9.ведомства'!K733</f>
        <v>675410</v>
      </c>
      <c r="K203" s="12">
        <f>'[1]9.ведомства'!L733</f>
        <v>0</v>
      </c>
    </row>
    <row r="204" spans="1:11" x14ac:dyDescent="0.25">
      <c r="A204" s="15" t="s">
        <v>200</v>
      </c>
      <c r="B204" s="10" t="s">
        <v>56</v>
      </c>
      <c r="C204" s="10" t="s">
        <v>201</v>
      </c>
      <c r="D204" s="10"/>
      <c r="E204" s="11"/>
      <c r="F204" s="12">
        <f>F205</f>
        <v>1263207.5</v>
      </c>
      <c r="G204" s="12">
        <f t="shared" ref="G204:K206" si="96">G205</f>
        <v>1263207.5</v>
      </c>
      <c r="H204" s="12">
        <f t="shared" si="96"/>
        <v>0</v>
      </c>
      <c r="I204" s="12">
        <f t="shared" si="96"/>
        <v>0</v>
      </c>
      <c r="J204" s="12">
        <f t="shared" si="96"/>
        <v>1263207.5</v>
      </c>
      <c r="K204" s="12">
        <f t="shared" si="96"/>
        <v>1263207.5</v>
      </c>
    </row>
    <row r="205" spans="1:11" x14ac:dyDescent="0.25">
      <c r="A205" s="13" t="s">
        <v>19</v>
      </c>
      <c r="B205" s="10" t="s">
        <v>56</v>
      </c>
      <c r="C205" s="10" t="s">
        <v>201</v>
      </c>
      <c r="D205" s="10" t="s">
        <v>20</v>
      </c>
      <c r="E205" s="10"/>
      <c r="F205" s="12">
        <f>F206</f>
        <v>1263207.5</v>
      </c>
      <c r="G205" s="12">
        <f t="shared" si="96"/>
        <v>1263207.5</v>
      </c>
      <c r="H205" s="12">
        <f t="shared" si="96"/>
        <v>0</v>
      </c>
      <c r="I205" s="12">
        <f t="shared" si="96"/>
        <v>0</v>
      </c>
      <c r="J205" s="12">
        <f t="shared" si="96"/>
        <v>1263207.5</v>
      </c>
      <c r="K205" s="12">
        <f t="shared" si="96"/>
        <v>1263207.5</v>
      </c>
    </row>
    <row r="206" spans="1:11" ht="38.25" x14ac:dyDescent="0.25">
      <c r="A206" s="13" t="s">
        <v>74</v>
      </c>
      <c r="B206" s="10" t="s">
        <v>56</v>
      </c>
      <c r="C206" s="10" t="s">
        <v>201</v>
      </c>
      <c r="D206" s="10" t="s">
        <v>75</v>
      </c>
      <c r="E206" s="10"/>
      <c r="F206" s="12">
        <f>F207</f>
        <v>1263207.5</v>
      </c>
      <c r="G206" s="12">
        <f t="shared" si="96"/>
        <v>1263207.5</v>
      </c>
      <c r="H206" s="12">
        <f t="shared" si="96"/>
        <v>0</v>
      </c>
      <c r="I206" s="12">
        <f t="shared" si="96"/>
        <v>0</v>
      </c>
      <c r="J206" s="12">
        <f t="shared" si="96"/>
        <v>1263207.5</v>
      </c>
      <c r="K206" s="12">
        <f t="shared" si="96"/>
        <v>1263207.5</v>
      </c>
    </row>
    <row r="207" spans="1:11" ht="114.75" x14ac:dyDescent="0.25">
      <c r="A207" s="15" t="s">
        <v>202</v>
      </c>
      <c r="B207" s="10" t="s">
        <v>56</v>
      </c>
      <c r="C207" s="10" t="s">
        <v>201</v>
      </c>
      <c r="D207" s="10" t="s">
        <v>203</v>
      </c>
      <c r="E207" s="11"/>
      <c r="F207" s="12">
        <f>F208</f>
        <v>1263207.5</v>
      </c>
      <c r="G207" s="12">
        <f t="shared" ref="G207:K207" si="97">G208</f>
        <v>1263207.5</v>
      </c>
      <c r="H207" s="12">
        <f t="shared" si="97"/>
        <v>0</v>
      </c>
      <c r="I207" s="12">
        <f t="shared" si="97"/>
        <v>0</v>
      </c>
      <c r="J207" s="12">
        <f t="shared" si="97"/>
        <v>1263207.5</v>
      </c>
      <c r="K207" s="12">
        <f t="shared" si="97"/>
        <v>1263207.5</v>
      </c>
    </row>
    <row r="208" spans="1:11" x14ac:dyDescent="0.25">
      <c r="A208" s="15" t="s">
        <v>53</v>
      </c>
      <c r="B208" s="10" t="s">
        <v>56</v>
      </c>
      <c r="C208" s="10" t="s">
        <v>201</v>
      </c>
      <c r="D208" s="10" t="s">
        <v>203</v>
      </c>
      <c r="E208" s="11">
        <v>800</v>
      </c>
      <c r="F208" s="12">
        <f>'[1]9.ведомства'!G396</f>
        <v>1263207.5</v>
      </c>
      <c r="G208" s="12">
        <f>'[1]9.ведомства'!H396</f>
        <v>1263207.5</v>
      </c>
      <c r="H208" s="12">
        <f>'[1]9.ведомства'!I396</f>
        <v>0</v>
      </c>
      <c r="I208" s="12">
        <f>'[1]9.ведомства'!J396</f>
        <v>0</v>
      </c>
      <c r="J208" s="12">
        <f>'[1]9.ведомства'!K396</f>
        <v>1263207.5</v>
      </c>
      <c r="K208" s="12">
        <f>'[1]9.ведомства'!L396</f>
        <v>1263207.5</v>
      </c>
    </row>
    <row r="209" spans="1:11" x14ac:dyDescent="0.25">
      <c r="A209" s="15" t="s">
        <v>204</v>
      </c>
      <c r="B209" s="10" t="s">
        <v>56</v>
      </c>
      <c r="C209" s="10" t="s">
        <v>163</v>
      </c>
      <c r="D209" s="10"/>
      <c r="E209" s="10"/>
      <c r="F209" s="12">
        <f>F210</f>
        <v>138895333.48999998</v>
      </c>
      <c r="G209" s="12">
        <f t="shared" ref="G209:K210" si="98">G210</f>
        <v>53478414.469999999</v>
      </c>
      <c r="H209" s="12">
        <f t="shared" si="98"/>
        <v>3022.9</v>
      </c>
      <c r="I209" s="12">
        <f t="shared" si="98"/>
        <v>0</v>
      </c>
      <c r="J209" s="12">
        <f t="shared" si="98"/>
        <v>138898356.38999999</v>
      </c>
      <c r="K209" s="12">
        <f t="shared" si="98"/>
        <v>53478414.469999999</v>
      </c>
    </row>
    <row r="210" spans="1:11" ht="38.25" x14ac:dyDescent="0.25">
      <c r="A210" s="15" t="s">
        <v>205</v>
      </c>
      <c r="B210" s="10" t="s">
        <v>56</v>
      </c>
      <c r="C210" s="10" t="s">
        <v>163</v>
      </c>
      <c r="D210" s="10" t="s">
        <v>189</v>
      </c>
      <c r="E210" s="10"/>
      <c r="F210" s="12">
        <f>F211</f>
        <v>138895333.48999998</v>
      </c>
      <c r="G210" s="12">
        <f t="shared" si="98"/>
        <v>53478414.469999999</v>
      </c>
      <c r="H210" s="12">
        <f t="shared" si="98"/>
        <v>3022.9</v>
      </c>
      <c r="I210" s="12">
        <f t="shared" si="98"/>
        <v>0</v>
      </c>
      <c r="J210" s="12">
        <f t="shared" si="98"/>
        <v>138898356.38999999</v>
      </c>
      <c r="K210" s="12">
        <f t="shared" si="98"/>
        <v>53478414.469999999</v>
      </c>
    </row>
    <row r="211" spans="1:11" ht="25.5" x14ac:dyDescent="0.25">
      <c r="A211" s="15" t="s">
        <v>206</v>
      </c>
      <c r="B211" s="10" t="s">
        <v>56</v>
      </c>
      <c r="C211" s="10" t="s">
        <v>163</v>
      </c>
      <c r="D211" s="10" t="s">
        <v>207</v>
      </c>
      <c r="E211" s="10"/>
      <c r="F211" s="12">
        <f t="shared" ref="F211:K211" si="99">F212+F215</f>
        <v>138895333.48999998</v>
      </c>
      <c r="G211" s="12">
        <f t="shared" si="99"/>
        <v>53478414.469999999</v>
      </c>
      <c r="H211" s="12">
        <f t="shared" si="99"/>
        <v>3022.9</v>
      </c>
      <c r="I211" s="12">
        <f t="shared" si="99"/>
        <v>0</v>
      </c>
      <c r="J211" s="12">
        <f t="shared" si="99"/>
        <v>138898356.38999999</v>
      </c>
      <c r="K211" s="12">
        <f t="shared" si="99"/>
        <v>53478414.469999999</v>
      </c>
    </row>
    <row r="212" spans="1:11" ht="51" x14ac:dyDescent="0.25">
      <c r="A212" s="15" t="s">
        <v>208</v>
      </c>
      <c r="B212" s="10" t="s">
        <v>56</v>
      </c>
      <c r="C212" s="10" t="s">
        <v>163</v>
      </c>
      <c r="D212" s="10" t="s">
        <v>209</v>
      </c>
      <c r="E212" s="10"/>
      <c r="F212" s="12">
        <f>+F213</f>
        <v>1889668.29</v>
      </c>
      <c r="G212" s="12">
        <f t="shared" ref="G212:K212" si="100">+G213</f>
        <v>0</v>
      </c>
      <c r="H212" s="12">
        <f t="shared" si="100"/>
        <v>0</v>
      </c>
      <c r="I212" s="12">
        <f t="shared" si="100"/>
        <v>0</v>
      </c>
      <c r="J212" s="12">
        <f t="shared" si="100"/>
        <v>1889668.29</v>
      </c>
      <c r="K212" s="12">
        <f t="shared" si="100"/>
        <v>0</v>
      </c>
    </row>
    <row r="213" spans="1:11" ht="25.5" x14ac:dyDescent="0.25">
      <c r="A213" s="15" t="s">
        <v>210</v>
      </c>
      <c r="B213" s="10" t="s">
        <v>56</v>
      </c>
      <c r="C213" s="10" t="s">
        <v>163</v>
      </c>
      <c r="D213" s="10" t="s">
        <v>211</v>
      </c>
      <c r="E213" s="10"/>
      <c r="F213" s="12">
        <f>F214</f>
        <v>1889668.29</v>
      </c>
      <c r="G213" s="12">
        <f t="shared" ref="G213:K213" si="101">G214</f>
        <v>0</v>
      </c>
      <c r="H213" s="12">
        <f t="shared" si="101"/>
        <v>0</v>
      </c>
      <c r="I213" s="12">
        <f t="shared" si="101"/>
        <v>0</v>
      </c>
      <c r="J213" s="12">
        <f t="shared" si="101"/>
        <v>1889668.29</v>
      </c>
      <c r="K213" s="12">
        <f t="shared" si="101"/>
        <v>0</v>
      </c>
    </row>
    <row r="214" spans="1:11" ht="25.5" x14ac:dyDescent="0.25">
      <c r="A214" s="15" t="s">
        <v>28</v>
      </c>
      <c r="B214" s="10" t="s">
        <v>56</v>
      </c>
      <c r="C214" s="10" t="s">
        <v>163</v>
      </c>
      <c r="D214" s="10" t="s">
        <v>211</v>
      </c>
      <c r="E214" s="10" t="s">
        <v>29</v>
      </c>
      <c r="F214" s="12">
        <f>'[1]9.ведомства'!G749</f>
        <v>1889668.29</v>
      </c>
      <c r="G214" s="12">
        <f>'[1]9.ведомства'!H749</f>
        <v>0</v>
      </c>
      <c r="H214" s="12">
        <f>'[1]9.ведомства'!I749</f>
        <v>0</v>
      </c>
      <c r="I214" s="12">
        <f>'[1]9.ведомства'!J749</f>
        <v>0</v>
      </c>
      <c r="J214" s="12">
        <f>'[1]9.ведомства'!K749</f>
        <v>1889668.29</v>
      </c>
      <c r="K214" s="12">
        <f>'[1]9.ведомства'!L749</f>
        <v>0</v>
      </c>
    </row>
    <row r="215" spans="1:11" ht="51" x14ac:dyDescent="0.25">
      <c r="A215" s="15" t="s">
        <v>212</v>
      </c>
      <c r="B215" s="10" t="s">
        <v>56</v>
      </c>
      <c r="C215" s="10" t="s">
        <v>163</v>
      </c>
      <c r="D215" s="10" t="s">
        <v>213</v>
      </c>
      <c r="E215" s="10"/>
      <c r="F215" s="12">
        <f t="shared" ref="F215:K215" si="102">F220+F222+F224+F216+F226+F218+F228</f>
        <v>137005665.19999999</v>
      </c>
      <c r="G215" s="12">
        <f t="shared" si="102"/>
        <v>53478414.469999999</v>
      </c>
      <c r="H215" s="12">
        <f t="shared" si="102"/>
        <v>3022.9</v>
      </c>
      <c r="I215" s="12">
        <f t="shared" si="102"/>
        <v>0</v>
      </c>
      <c r="J215" s="12">
        <f t="shared" si="102"/>
        <v>137008688.09999999</v>
      </c>
      <c r="K215" s="12">
        <f t="shared" si="102"/>
        <v>53478414.469999999</v>
      </c>
    </row>
    <row r="216" spans="1:11" ht="51" x14ac:dyDescent="0.25">
      <c r="A216" s="15" t="s">
        <v>214</v>
      </c>
      <c r="B216" s="10" t="s">
        <v>56</v>
      </c>
      <c r="C216" s="10" t="s">
        <v>163</v>
      </c>
      <c r="D216" s="10" t="s">
        <v>215</v>
      </c>
      <c r="E216" s="10"/>
      <c r="F216" s="12">
        <f>F217</f>
        <v>29928617.469999999</v>
      </c>
      <c r="G216" s="12">
        <f t="shared" ref="G216:K216" si="103">G217</f>
        <v>29928617.469999999</v>
      </c>
      <c r="H216" s="12">
        <f t="shared" si="103"/>
        <v>0</v>
      </c>
      <c r="I216" s="12">
        <f t="shared" si="103"/>
        <v>0</v>
      </c>
      <c r="J216" s="12">
        <f t="shared" si="103"/>
        <v>29928617.469999999</v>
      </c>
      <c r="K216" s="12">
        <f t="shared" si="103"/>
        <v>29928617.469999999</v>
      </c>
    </row>
    <row r="217" spans="1:11" ht="25.5" x14ac:dyDescent="0.25">
      <c r="A217" s="15" t="s">
        <v>28</v>
      </c>
      <c r="B217" s="10" t="s">
        <v>56</v>
      </c>
      <c r="C217" s="10" t="s">
        <v>163</v>
      </c>
      <c r="D217" s="10" t="s">
        <v>215</v>
      </c>
      <c r="E217" s="10" t="s">
        <v>29</v>
      </c>
      <c r="F217" s="12">
        <f>'[1]9.ведомства'!G752</f>
        <v>29928617.469999999</v>
      </c>
      <c r="G217" s="12">
        <f>'[1]9.ведомства'!H752</f>
        <v>29928617.469999999</v>
      </c>
      <c r="H217" s="12">
        <f>'[1]9.ведомства'!I752</f>
        <v>0</v>
      </c>
      <c r="I217" s="12">
        <f>'[1]9.ведомства'!J752</f>
        <v>0</v>
      </c>
      <c r="J217" s="12">
        <f>'[1]9.ведомства'!K752</f>
        <v>29928617.469999999</v>
      </c>
      <c r="K217" s="12">
        <f>'[1]9.ведомства'!L752</f>
        <v>29928617.469999999</v>
      </c>
    </row>
    <row r="218" spans="1:11" ht="76.5" x14ac:dyDescent="0.25">
      <c r="A218" s="15" t="s">
        <v>216</v>
      </c>
      <c r="B218" s="10" t="s">
        <v>56</v>
      </c>
      <c r="C218" s="10" t="s">
        <v>163</v>
      </c>
      <c r="D218" s="10" t="s">
        <v>217</v>
      </c>
      <c r="E218" s="10"/>
      <c r="F218" s="12">
        <f>F219</f>
        <v>23549797</v>
      </c>
      <c r="G218" s="12">
        <f t="shared" ref="G218:K218" si="104">G219</f>
        <v>23549797</v>
      </c>
      <c r="H218" s="12">
        <f t="shared" si="104"/>
        <v>0</v>
      </c>
      <c r="I218" s="12">
        <f t="shared" si="104"/>
        <v>0</v>
      </c>
      <c r="J218" s="12">
        <f t="shared" si="104"/>
        <v>23549797</v>
      </c>
      <c r="K218" s="12">
        <f t="shared" si="104"/>
        <v>23549797</v>
      </c>
    </row>
    <row r="219" spans="1:11" ht="38.25" x14ac:dyDescent="0.25">
      <c r="A219" s="15" t="s">
        <v>218</v>
      </c>
      <c r="B219" s="10" t="s">
        <v>56</v>
      </c>
      <c r="C219" s="10" t="s">
        <v>163</v>
      </c>
      <c r="D219" s="10" t="s">
        <v>217</v>
      </c>
      <c r="E219" s="10" t="s">
        <v>219</v>
      </c>
      <c r="F219" s="12">
        <f>'[1]9.ведомства'!G754</f>
        <v>23549797</v>
      </c>
      <c r="G219" s="12">
        <f>'[1]9.ведомства'!H754</f>
        <v>23549797</v>
      </c>
      <c r="H219" s="12">
        <f>'[1]9.ведомства'!I754</f>
        <v>0</v>
      </c>
      <c r="I219" s="12">
        <f>'[1]9.ведомства'!J754</f>
        <v>0</v>
      </c>
      <c r="J219" s="12">
        <f>'[1]9.ведомства'!K754</f>
        <v>23549797</v>
      </c>
      <c r="K219" s="12">
        <f>'[1]9.ведомства'!L754</f>
        <v>23549797</v>
      </c>
    </row>
    <row r="220" spans="1:11" ht="38.25" x14ac:dyDescent="0.25">
      <c r="A220" s="15" t="s">
        <v>220</v>
      </c>
      <c r="B220" s="10" t="s">
        <v>56</v>
      </c>
      <c r="C220" s="10" t="s">
        <v>163</v>
      </c>
      <c r="D220" s="10" t="s">
        <v>221</v>
      </c>
      <c r="E220" s="10"/>
      <c r="F220" s="12">
        <f>F221</f>
        <v>70881011.400000006</v>
      </c>
      <c r="G220" s="12">
        <f t="shared" ref="G220:K220" si="105">G221</f>
        <v>0</v>
      </c>
      <c r="H220" s="12">
        <f t="shared" si="105"/>
        <v>0</v>
      </c>
      <c r="I220" s="12">
        <f t="shared" si="105"/>
        <v>0</v>
      </c>
      <c r="J220" s="12">
        <f t="shared" si="105"/>
        <v>70881011.400000006</v>
      </c>
      <c r="K220" s="12">
        <f t="shared" si="105"/>
        <v>0</v>
      </c>
    </row>
    <row r="221" spans="1:11" ht="25.5" x14ac:dyDescent="0.25">
      <c r="A221" s="15" t="s">
        <v>28</v>
      </c>
      <c r="B221" s="10" t="s">
        <v>56</v>
      </c>
      <c r="C221" s="10" t="s">
        <v>163</v>
      </c>
      <c r="D221" s="10" t="s">
        <v>221</v>
      </c>
      <c r="E221" s="10" t="s">
        <v>29</v>
      </c>
      <c r="F221" s="12">
        <f>'[1]9.ведомства'!G756</f>
        <v>70881011.400000006</v>
      </c>
      <c r="G221" s="12">
        <f>'[1]9.ведомства'!H756</f>
        <v>0</v>
      </c>
      <c r="H221" s="12">
        <f>'[1]9.ведомства'!I756</f>
        <v>0</v>
      </c>
      <c r="I221" s="12">
        <f>'[1]9.ведомства'!J756</f>
        <v>0</v>
      </c>
      <c r="J221" s="12">
        <f>'[1]9.ведомства'!K756</f>
        <v>70881011.400000006</v>
      </c>
      <c r="K221" s="12">
        <f>'[1]9.ведомства'!L756</f>
        <v>0</v>
      </c>
    </row>
    <row r="222" spans="1:11" ht="63.75" x14ac:dyDescent="0.25">
      <c r="A222" s="15" t="s">
        <v>222</v>
      </c>
      <c r="B222" s="10" t="s">
        <v>56</v>
      </c>
      <c r="C222" s="10" t="s">
        <v>163</v>
      </c>
      <c r="D222" s="10" t="s">
        <v>223</v>
      </c>
      <c r="E222" s="10"/>
      <c r="F222" s="12">
        <f>F223</f>
        <v>558738.06999999995</v>
      </c>
      <c r="G222" s="12">
        <f t="shared" ref="G222:K222" si="106">G223</f>
        <v>0</v>
      </c>
      <c r="H222" s="12">
        <f t="shared" si="106"/>
        <v>0</v>
      </c>
      <c r="I222" s="12">
        <f t="shared" si="106"/>
        <v>0</v>
      </c>
      <c r="J222" s="12">
        <f t="shared" si="106"/>
        <v>558738.06999999995</v>
      </c>
      <c r="K222" s="12">
        <f t="shared" si="106"/>
        <v>0</v>
      </c>
    </row>
    <row r="223" spans="1:11" ht="25.5" x14ac:dyDescent="0.25">
      <c r="A223" s="15" t="s">
        <v>28</v>
      </c>
      <c r="B223" s="10" t="s">
        <v>56</v>
      </c>
      <c r="C223" s="10" t="s">
        <v>163</v>
      </c>
      <c r="D223" s="10" t="s">
        <v>223</v>
      </c>
      <c r="E223" s="10" t="s">
        <v>29</v>
      </c>
      <c r="F223" s="12">
        <f>'[1]9.ведомства'!G758</f>
        <v>558738.06999999995</v>
      </c>
      <c r="G223" s="12">
        <f>'[1]9.ведомства'!H758</f>
        <v>0</v>
      </c>
      <c r="H223" s="12">
        <f>'[1]9.ведомства'!I758</f>
        <v>0</v>
      </c>
      <c r="I223" s="12">
        <f>'[1]9.ведомства'!J758</f>
        <v>0</v>
      </c>
      <c r="J223" s="12">
        <f>'[1]9.ведомства'!K758</f>
        <v>558738.06999999995</v>
      </c>
      <c r="K223" s="12">
        <f>'[1]9.ведомства'!L758</f>
        <v>0</v>
      </c>
    </row>
    <row r="224" spans="1:11" ht="51.75" x14ac:dyDescent="0.25">
      <c r="A224" s="19" t="s">
        <v>224</v>
      </c>
      <c r="B224" s="10" t="s">
        <v>56</v>
      </c>
      <c r="C224" s="10" t="s">
        <v>163</v>
      </c>
      <c r="D224" s="10" t="s">
        <v>225</v>
      </c>
      <c r="E224" s="10"/>
      <c r="F224" s="12">
        <f>F225</f>
        <v>218038.26</v>
      </c>
      <c r="G224" s="12">
        <f t="shared" ref="G224:K224" si="107">G225</f>
        <v>0</v>
      </c>
      <c r="H224" s="12">
        <f t="shared" si="107"/>
        <v>3022.9</v>
      </c>
      <c r="I224" s="12">
        <f t="shared" si="107"/>
        <v>0</v>
      </c>
      <c r="J224" s="12">
        <f t="shared" si="107"/>
        <v>221061.16</v>
      </c>
      <c r="K224" s="12">
        <f t="shared" si="107"/>
        <v>0</v>
      </c>
    </row>
    <row r="225" spans="1:11" ht="25.5" x14ac:dyDescent="0.25">
      <c r="A225" s="15" t="s">
        <v>28</v>
      </c>
      <c r="B225" s="10" t="s">
        <v>56</v>
      </c>
      <c r="C225" s="10" t="s">
        <v>163</v>
      </c>
      <c r="D225" s="10" t="s">
        <v>225</v>
      </c>
      <c r="E225" s="10" t="s">
        <v>29</v>
      </c>
      <c r="F225" s="12">
        <f>'[1]9.ведомства'!G760</f>
        <v>218038.26</v>
      </c>
      <c r="G225" s="12">
        <f>'[1]9.ведомства'!H760</f>
        <v>0</v>
      </c>
      <c r="H225" s="12">
        <f>'[1]9.ведомства'!I760</f>
        <v>3022.9</v>
      </c>
      <c r="I225" s="12">
        <f>'[1]9.ведомства'!J760</f>
        <v>0</v>
      </c>
      <c r="J225" s="12">
        <f>'[1]9.ведомства'!K760</f>
        <v>221061.16</v>
      </c>
      <c r="K225" s="12">
        <f>'[1]9.ведомства'!L760</f>
        <v>0</v>
      </c>
    </row>
    <row r="226" spans="1:11" ht="63.75" x14ac:dyDescent="0.25">
      <c r="A226" s="15" t="s">
        <v>226</v>
      </c>
      <c r="B226" s="10" t="s">
        <v>56</v>
      </c>
      <c r="C226" s="10" t="s">
        <v>163</v>
      </c>
      <c r="D226" s="10" t="s">
        <v>227</v>
      </c>
      <c r="E226" s="10"/>
      <c r="F226" s="12">
        <f t="shared" ref="F226:K226" si="108">SUM(F227:F227)</f>
        <v>10130000</v>
      </c>
      <c r="G226" s="12">
        <f t="shared" si="108"/>
        <v>0</v>
      </c>
      <c r="H226" s="12">
        <f t="shared" si="108"/>
        <v>0</v>
      </c>
      <c r="I226" s="12">
        <f t="shared" si="108"/>
        <v>0</v>
      </c>
      <c r="J226" s="12">
        <f t="shared" si="108"/>
        <v>10130000</v>
      </c>
      <c r="K226" s="12">
        <f t="shared" si="108"/>
        <v>0</v>
      </c>
    </row>
    <row r="227" spans="1:11" ht="25.5" x14ac:dyDescent="0.25">
      <c r="A227" s="15" t="s">
        <v>28</v>
      </c>
      <c r="B227" s="10" t="s">
        <v>56</v>
      </c>
      <c r="C227" s="10" t="s">
        <v>163</v>
      </c>
      <c r="D227" s="10" t="s">
        <v>227</v>
      </c>
      <c r="E227" s="10" t="s">
        <v>29</v>
      </c>
      <c r="F227" s="12">
        <f>'[1]9.ведомства'!G762</f>
        <v>10130000</v>
      </c>
      <c r="G227" s="12">
        <f>'[1]9.ведомства'!H762</f>
        <v>0</v>
      </c>
      <c r="H227" s="12">
        <f>'[1]9.ведомства'!I762</f>
        <v>0</v>
      </c>
      <c r="I227" s="12">
        <f>'[1]9.ведомства'!J762</f>
        <v>0</v>
      </c>
      <c r="J227" s="12">
        <f>'[1]9.ведомства'!K762</f>
        <v>10130000</v>
      </c>
      <c r="K227" s="12">
        <f>'[1]9.ведомства'!L762</f>
        <v>0</v>
      </c>
    </row>
    <row r="228" spans="1:11" ht="72" x14ac:dyDescent="0.25">
      <c r="A228" s="20" t="s">
        <v>228</v>
      </c>
      <c r="B228" s="10" t="s">
        <v>56</v>
      </c>
      <c r="C228" s="10" t="s">
        <v>163</v>
      </c>
      <c r="D228" s="10" t="s">
        <v>229</v>
      </c>
      <c r="E228" s="10"/>
      <c r="F228" s="12">
        <f>F229</f>
        <v>1739463</v>
      </c>
      <c r="G228" s="12">
        <f t="shared" ref="G228:K228" si="109">G229</f>
        <v>0</v>
      </c>
      <c r="H228" s="12">
        <f t="shared" si="109"/>
        <v>0</v>
      </c>
      <c r="I228" s="12">
        <f t="shared" si="109"/>
        <v>0</v>
      </c>
      <c r="J228" s="12">
        <f t="shared" si="109"/>
        <v>1739463</v>
      </c>
      <c r="K228" s="12">
        <f t="shared" si="109"/>
        <v>0</v>
      </c>
    </row>
    <row r="229" spans="1:11" ht="38.25" x14ac:dyDescent="0.25">
      <c r="A229" s="15" t="s">
        <v>218</v>
      </c>
      <c r="B229" s="10" t="s">
        <v>56</v>
      </c>
      <c r="C229" s="10" t="s">
        <v>163</v>
      </c>
      <c r="D229" s="10" t="s">
        <v>229</v>
      </c>
      <c r="E229" s="10" t="s">
        <v>219</v>
      </c>
      <c r="F229" s="12">
        <f>'[1]9.ведомства'!G765</f>
        <v>1739463</v>
      </c>
      <c r="G229" s="12">
        <f>'[1]9.ведомства'!H765</f>
        <v>0</v>
      </c>
      <c r="H229" s="12">
        <f>'[1]9.ведомства'!I765</f>
        <v>0</v>
      </c>
      <c r="I229" s="12">
        <f>'[1]9.ведомства'!J765</f>
        <v>0</v>
      </c>
      <c r="J229" s="12">
        <f>'[1]9.ведомства'!K765</f>
        <v>1739463</v>
      </c>
      <c r="K229" s="12">
        <f>'[1]9.ведомства'!L765</f>
        <v>0</v>
      </c>
    </row>
    <row r="230" spans="1:11" x14ac:dyDescent="0.25">
      <c r="A230" s="15" t="s">
        <v>230</v>
      </c>
      <c r="B230" s="10" t="s">
        <v>56</v>
      </c>
      <c r="C230" s="10" t="s">
        <v>231</v>
      </c>
      <c r="D230" s="10"/>
      <c r="E230" s="11"/>
      <c r="F230" s="12">
        <f>F231+F238</f>
        <v>18434942.84</v>
      </c>
      <c r="G230" s="12">
        <f t="shared" ref="G230:K230" si="110">G231+G238</f>
        <v>13042</v>
      </c>
      <c r="H230" s="12">
        <f t="shared" si="110"/>
        <v>1580215.23</v>
      </c>
      <c r="I230" s="12">
        <f t="shared" si="110"/>
        <v>0</v>
      </c>
      <c r="J230" s="12">
        <f t="shared" si="110"/>
        <v>20015158.07</v>
      </c>
      <c r="K230" s="12">
        <f t="shared" si="110"/>
        <v>13042</v>
      </c>
    </row>
    <row r="231" spans="1:11" ht="38.25" x14ac:dyDescent="0.25">
      <c r="A231" s="15" t="s">
        <v>232</v>
      </c>
      <c r="B231" s="10" t="s">
        <v>56</v>
      </c>
      <c r="C231" s="10" t="s">
        <v>231</v>
      </c>
      <c r="D231" s="10" t="s">
        <v>35</v>
      </c>
      <c r="E231" s="11"/>
      <c r="F231" s="12">
        <f>F232</f>
        <v>13642</v>
      </c>
      <c r="G231" s="12">
        <f t="shared" ref="G231:K232" si="111">G232</f>
        <v>13042</v>
      </c>
      <c r="H231" s="12">
        <f t="shared" si="111"/>
        <v>0</v>
      </c>
      <c r="I231" s="12">
        <f t="shared" si="111"/>
        <v>0</v>
      </c>
      <c r="J231" s="12">
        <f t="shared" si="111"/>
        <v>13642</v>
      </c>
      <c r="K231" s="12">
        <f t="shared" si="111"/>
        <v>13042</v>
      </c>
    </row>
    <row r="232" spans="1:11" ht="51" x14ac:dyDescent="0.25">
      <c r="A232" s="15" t="s">
        <v>233</v>
      </c>
      <c r="B232" s="10" t="s">
        <v>56</v>
      </c>
      <c r="C232" s="10" t="s">
        <v>231</v>
      </c>
      <c r="D232" s="10" t="s">
        <v>121</v>
      </c>
      <c r="E232" s="11"/>
      <c r="F232" s="12">
        <f>F233</f>
        <v>13642</v>
      </c>
      <c r="G232" s="12">
        <f t="shared" si="111"/>
        <v>13042</v>
      </c>
      <c r="H232" s="12">
        <f t="shared" si="111"/>
        <v>0</v>
      </c>
      <c r="I232" s="12">
        <f t="shared" si="111"/>
        <v>0</v>
      </c>
      <c r="J232" s="12">
        <f t="shared" si="111"/>
        <v>13642</v>
      </c>
      <c r="K232" s="12">
        <f t="shared" si="111"/>
        <v>13042</v>
      </c>
    </row>
    <row r="233" spans="1:11" ht="51" x14ac:dyDescent="0.25">
      <c r="A233" s="15" t="s">
        <v>234</v>
      </c>
      <c r="B233" s="10" t="s">
        <v>56</v>
      </c>
      <c r="C233" s="10" t="s">
        <v>231</v>
      </c>
      <c r="D233" s="10" t="s">
        <v>235</v>
      </c>
      <c r="E233" s="11"/>
      <c r="F233" s="12">
        <f>F234+F236</f>
        <v>13642</v>
      </c>
      <c r="G233" s="12">
        <f t="shared" ref="G233:K233" si="112">G234+G236</f>
        <v>13042</v>
      </c>
      <c r="H233" s="12">
        <f t="shared" si="112"/>
        <v>0</v>
      </c>
      <c r="I233" s="12">
        <f t="shared" si="112"/>
        <v>0</v>
      </c>
      <c r="J233" s="12">
        <f t="shared" si="112"/>
        <v>13642</v>
      </c>
      <c r="K233" s="12">
        <f t="shared" si="112"/>
        <v>13042</v>
      </c>
    </row>
    <row r="234" spans="1:11" ht="63.75" x14ac:dyDescent="0.25">
      <c r="A234" s="15" t="s">
        <v>236</v>
      </c>
      <c r="B234" s="10" t="s">
        <v>56</v>
      </c>
      <c r="C234" s="10" t="s">
        <v>231</v>
      </c>
      <c r="D234" s="10" t="s">
        <v>237</v>
      </c>
      <c r="E234" s="11"/>
      <c r="F234" s="12">
        <f>F235</f>
        <v>13042</v>
      </c>
      <c r="G234" s="12">
        <f t="shared" ref="G234:K234" si="113">G235</f>
        <v>13042</v>
      </c>
      <c r="H234" s="12">
        <f t="shared" si="113"/>
        <v>0</v>
      </c>
      <c r="I234" s="12">
        <f t="shared" si="113"/>
        <v>0</v>
      </c>
      <c r="J234" s="12">
        <f t="shared" si="113"/>
        <v>13042</v>
      </c>
      <c r="K234" s="12">
        <f t="shared" si="113"/>
        <v>13042</v>
      </c>
    </row>
    <row r="235" spans="1:11" ht="25.5" x14ac:dyDescent="0.25">
      <c r="A235" s="15" t="s">
        <v>28</v>
      </c>
      <c r="B235" s="10" t="s">
        <v>56</v>
      </c>
      <c r="C235" s="10" t="s">
        <v>231</v>
      </c>
      <c r="D235" s="10" t="s">
        <v>237</v>
      </c>
      <c r="E235" s="11">
        <v>200</v>
      </c>
      <c r="F235" s="12">
        <f>'[1]9.ведомства'!G144</f>
        <v>13042</v>
      </c>
      <c r="G235" s="12">
        <f>'[1]9.ведомства'!H144</f>
        <v>13042</v>
      </c>
      <c r="H235" s="12">
        <f>'[1]9.ведомства'!I144</f>
        <v>0</v>
      </c>
      <c r="I235" s="12">
        <f>'[1]9.ведомства'!J144</f>
        <v>0</v>
      </c>
      <c r="J235" s="12">
        <f>'[1]9.ведомства'!K144</f>
        <v>13042</v>
      </c>
      <c r="K235" s="12">
        <f>'[1]9.ведомства'!L144</f>
        <v>13042</v>
      </c>
    </row>
    <row r="236" spans="1:11" ht="76.5" x14ac:dyDescent="0.25">
      <c r="A236" s="15" t="s">
        <v>238</v>
      </c>
      <c r="B236" s="10" t="s">
        <v>56</v>
      </c>
      <c r="C236" s="10" t="s">
        <v>231</v>
      </c>
      <c r="D236" s="11" t="s">
        <v>239</v>
      </c>
      <c r="E236" s="11"/>
      <c r="F236" s="12">
        <f>F237</f>
        <v>600</v>
      </c>
      <c r="G236" s="12">
        <f t="shared" ref="G236:K236" si="114">G237</f>
        <v>0</v>
      </c>
      <c r="H236" s="12">
        <f t="shared" si="114"/>
        <v>0</v>
      </c>
      <c r="I236" s="12">
        <f t="shared" si="114"/>
        <v>0</v>
      </c>
      <c r="J236" s="12">
        <f t="shared" si="114"/>
        <v>600</v>
      </c>
      <c r="K236" s="12">
        <f t="shared" si="114"/>
        <v>0</v>
      </c>
    </row>
    <row r="237" spans="1:11" ht="25.5" x14ac:dyDescent="0.25">
      <c r="A237" s="15" t="s">
        <v>28</v>
      </c>
      <c r="B237" s="10" t="s">
        <v>56</v>
      </c>
      <c r="C237" s="10" t="s">
        <v>231</v>
      </c>
      <c r="D237" s="11" t="s">
        <v>239</v>
      </c>
      <c r="E237" s="11">
        <v>200</v>
      </c>
      <c r="F237" s="12">
        <f>'[1]9.ведомства'!G146</f>
        <v>600</v>
      </c>
      <c r="G237" s="12">
        <f>'[1]9.ведомства'!H146</f>
        <v>0</v>
      </c>
      <c r="H237" s="12">
        <f>'[1]9.ведомства'!I146</f>
        <v>0</v>
      </c>
      <c r="I237" s="12">
        <f>'[1]9.ведомства'!J146</f>
        <v>0</v>
      </c>
      <c r="J237" s="12">
        <f>'[1]9.ведомства'!K146</f>
        <v>600</v>
      </c>
      <c r="K237" s="12">
        <f>'[1]9.ведомства'!L146</f>
        <v>0</v>
      </c>
    </row>
    <row r="238" spans="1:11" x14ac:dyDescent="0.25">
      <c r="A238" s="15" t="s">
        <v>19</v>
      </c>
      <c r="B238" s="10" t="s">
        <v>56</v>
      </c>
      <c r="C238" s="10" t="s">
        <v>231</v>
      </c>
      <c r="D238" s="11">
        <v>9000000000</v>
      </c>
      <c r="E238" s="11"/>
      <c r="F238" s="12">
        <f>F239</f>
        <v>18421300.84</v>
      </c>
      <c r="G238" s="12">
        <f t="shared" ref="G238:K238" si="115">G239</f>
        <v>0</v>
      </c>
      <c r="H238" s="12">
        <f t="shared" si="115"/>
        <v>1580215.23</v>
      </c>
      <c r="I238" s="12">
        <f t="shared" si="115"/>
        <v>0</v>
      </c>
      <c r="J238" s="12">
        <f t="shared" si="115"/>
        <v>20001516.07</v>
      </c>
      <c r="K238" s="12">
        <f t="shared" si="115"/>
        <v>0</v>
      </c>
    </row>
    <row r="239" spans="1:11" ht="38.25" x14ac:dyDescent="0.25">
      <c r="A239" s="16" t="s">
        <v>152</v>
      </c>
      <c r="B239" s="10" t="s">
        <v>56</v>
      </c>
      <c r="C239" s="10" t="s">
        <v>231</v>
      </c>
      <c r="D239" s="10" t="s">
        <v>153</v>
      </c>
      <c r="E239" s="10"/>
      <c r="F239" s="12">
        <f>F240+F242+F244</f>
        <v>18421300.84</v>
      </c>
      <c r="G239" s="12">
        <f t="shared" ref="G239:K239" si="116">G240+G242+G244</f>
        <v>0</v>
      </c>
      <c r="H239" s="12">
        <f t="shared" si="116"/>
        <v>1580215.23</v>
      </c>
      <c r="I239" s="12">
        <f t="shared" si="116"/>
        <v>0</v>
      </c>
      <c r="J239" s="12">
        <f t="shared" si="116"/>
        <v>20001516.07</v>
      </c>
      <c r="K239" s="12">
        <f t="shared" si="116"/>
        <v>0</v>
      </c>
    </row>
    <row r="240" spans="1:11" ht="63.75" x14ac:dyDescent="0.25">
      <c r="A240" s="15" t="s">
        <v>30</v>
      </c>
      <c r="B240" s="10" t="s">
        <v>56</v>
      </c>
      <c r="C240" s="10" t="s">
        <v>231</v>
      </c>
      <c r="D240" s="10" t="s">
        <v>154</v>
      </c>
      <c r="E240" s="10"/>
      <c r="F240" s="12">
        <f>F241</f>
        <v>500000</v>
      </c>
      <c r="G240" s="12">
        <f t="shared" ref="G240:K240" si="117">G241</f>
        <v>0</v>
      </c>
      <c r="H240" s="12">
        <f t="shared" si="117"/>
        <v>0</v>
      </c>
      <c r="I240" s="12">
        <f t="shared" si="117"/>
        <v>0</v>
      </c>
      <c r="J240" s="12">
        <f t="shared" si="117"/>
        <v>500000</v>
      </c>
      <c r="K240" s="12">
        <f t="shared" si="117"/>
        <v>0</v>
      </c>
    </row>
    <row r="241" spans="1:11" ht="38.25" x14ac:dyDescent="0.25">
      <c r="A241" s="15" t="s">
        <v>138</v>
      </c>
      <c r="B241" s="10" t="s">
        <v>56</v>
      </c>
      <c r="C241" s="10" t="s">
        <v>231</v>
      </c>
      <c r="D241" s="10" t="s">
        <v>154</v>
      </c>
      <c r="E241" s="10" t="s">
        <v>240</v>
      </c>
      <c r="F241" s="12">
        <f>'[1]9.ведомства'!G150</f>
        <v>500000</v>
      </c>
      <c r="G241" s="12">
        <f>'[1]9.ведомства'!H150</f>
        <v>0</v>
      </c>
      <c r="H241" s="12">
        <f>'[1]9.ведомства'!I150</f>
        <v>0</v>
      </c>
      <c r="I241" s="12">
        <f>'[1]9.ведомства'!J150</f>
        <v>0</v>
      </c>
      <c r="J241" s="12">
        <f>'[1]9.ведомства'!K150</f>
        <v>500000</v>
      </c>
      <c r="K241" s="12">
        <f>'[1]9.ведомства'!L150</f>
        <v>0</v>
      </c>
    </row>
    <row r="242" spans="1:11" ht="114.75" x14ac:dyDescent="0.25">
      <c r="A242" s="15" t="s">
        <v>241</v>
      </c>
      <c r="B242" s="10" t="s">
        <v>56</v>
      </c>
      <c r="C242" s="10" t="s">
        <v>231</v>
      </c>
      <c r="D242" s="10" t="s">
        <v>242</v>
      </c>
      <c r="E242" s="10"/>
      <c r="F242" s="12">
        <f>F243</f>
        <v>17921300.84</v>
      </c>
      <c r="G242" s="12">
        <f t="shared" ref="G242:K242" si="118">G243</f>
        <v>0</v>
      </c>
      <c r="H242" s="12">
        <f t="shared" si="118"/>
        <v>0</v>
      </c>
      <c r="I242" s="12">
        <f t="shared" si="118"/>
        <v>0</v>
      </c>
      <c r="J242" s="12">
        <f t="shared" si="118"/>
        <v>17921300.84</v>
      </c>
      <c r="K242" s="12">
        <f t="shared" si="118"/>
        <v>0</v>
      </c>
    </row>
    <row r="243" spans="1:11" ht="38.25" x14ac:dyDescent="0.25">
      <c r="A243" s="15" t="s">
        <v>138</v>
      </c>
      <c r="B243" s="10" t="s">
        <v>56</v>
      </c>
      <c r="C243" s="10" t="s">
        <v>231</v>
      </c>
      <c r="D243" s="10" t="s">
        <v>242</v>
      </c>
      <c r="E243" s="10" t="s">
        <v>240</v>
      </c>
      <c r="F243" s="12">
        <f>'[1]9.ведомства'!G152</f>
        <v>17921300.84</v>
      </c>
      <c r="G243" s="12">
        <f>'[1]9.ведомства'!H152</f>
        <v>0</v>
      </c>
      <c r="H243" s="12">
        <f>'[1]9.ведомства'!I152</f>
        <v>0</v>
      </c>
      <c r="I243" s="12">
        <f>'[1]9.ведомства'!J152</f>
        <v>0</v>
      </c>
      <c r="J243" s="12">
        <f>'[1]9.ведомства'!K152</f>
        <v>17921300.84</v>
      </c>
      <c r="K243" s="12">
        <f>'[1]9.ведомства'!L152</f>
        <v>0</v>
      </c>
    </row>
    <row r="244" spans="1:11" ht="38.25" x14ac:dyDescent="0.25">
      <c r="A244" s="15" t="s">
        <v>243</v>
      </c>
      <c r="B244" s="10" t="s">
        <v>56</v>
      </c>
      <c r="C244" s="10" t="s">
        <v>231</v>
      </c>
      <c r="D244" s="10" t="s">
        <v>244</v>
      </c>
      <c r="E244" s="10"/>
      <c r="F244" s="12">
        <f>F245</f>
        <v>0</v>
      </c>
      <c r="G244" s="12">
        <f t="shared" ref="G244:K244" si="119">G245</f>
        <v>0</v>
      </c>
      <c r="H244" s="12">
        <f t="shared" si="119"/>
        <v>1580215.23</v>
      </c>
      <c r="I244" s="12">
        <f t="shared" si="119"/>
        <v>0</v>
      </c>
      <c r="J244" s="12">
        <f t="shared" si="119"/>
        <v>1580215.23</v>
      </c>
      <c r="K244" s="12">
        <f t="shared" si="119"/>
        <v>0</v>
      </c>
    </row>
    <row r="245" spans="1:11" ht="38.25" x14ac:dyDescent="0.25">
      <c r="A245" s="15" t="s">
        <v>138</v>
      </c>
      <c r="B245" s="10" t="s">
        <v>56</v>
      </c>
      <c r="C245" s="10" t="s">
        <v>231</v>
      </c>
      <c r="D245" s="10" t="s">
        <v>244</v>
      </c>
      <c r="E245" s="10" t="s">
        <v>240</v>
      </c>
      <c r="F245" s="12">
        <f>'[1]9.ведомства'!G156</f>
        <v>0</v>
      </c>
      <c r="G245" s="12">
        <f>'[1]9.ведомства'!H156</f>
        <v>0</v>
      </c>
      <c r="H245" s="12">
        <f>'[1]9.ведомства'!I156</f>
        <v>1580215.23</v>
      </c>
      <c r="I245" s="12">
        <f>'[1]9.ведомства'!J156</f>
        <v>0</v>
      </c>
      <c r="J245" s="12">
        <f>'[1]9.ведомства'!K156</f>
        <v>1580215.23</v>
      </c>
      <c r="K245" s="12">
        <f>'[1]9.ведомства'!L156</f>
        <v>0</v>
      </c>
    </row>
    <row r="246" spans="1:11" ht="25.5" x14ac:dyDescent="0.25">
      <c r="A246" s="15" t="s">
        <v>245</v>
      </c>
      <c r="B246" s="10" t="s">
        <v>56</v>
      </c>
      <c r="C246" s="10" t="s">
        <v>246</v>
      </c>
      <c r="D246" s="10"/>
      <c r="E246" s="11"/>
      <c r="F246" s="12">
        <f t="shared" ref="F246:K246" si="120">F247+F259+F271+F276</f>
        <v>25408910.289999999</v>
      </c>
      <c r="G246" s="12">
        <f t="shared" si="120"/>
        <v>56000</v>
      </c>
      <c r="H246" s="12">
        <f t="shared" si="120"/>
        <v>0</v>
      </c>
      <c r="I246" s="12">
        <f t="shared" si="120"/>
        <v>0</v>
      </c>
      <c r="J246" s="12">
        <f t="shared" si="120"/>
        <v>25408910.289999999</v>
      </c>
      <c r="K246" s="12">
        <f t="shared" si="120"/>
        <v>56000</v>
      </c>
    </row>
    <row r="247" spans="1:11" ht="25.5" x14ac:dyDescent="0.25">
      <c r="A247" s="15" t="s">
        <v>247</v>
      </c>
      <c r="B247" s="10" t="s">
        <v>56</v>
      </c>
      <c r="C247" s="10" t="s">
        <v>246</v>
      </c>
      <c r="D247" s="10" t="s">
        <v>248</v>
      </c>
      <c r="E247" s="11"/>
      <c r="F247" s="12">
        <f t="shared" ref="F247:K247" si="121">F248+F255</f>
        <v>558000</v>
      </c>
      <c r="G247" s="12">
        <f t="shared" si="121"/>
        <v>0</v>
      </c>
      <c r="H247" s="12">
        <f t="shared" si="121"/>
        <v>0</v>
      </c>
      <c r="I247" s="12">
        <f t="shared" si="121"/>
        <v>0</v>
      </c>
      <c r="J247" s="12">
        <f t="shared" si="121"/>
        <v>558000</v>
      </c>
      <c r="K247" s="12">
        <f t="shared" si="121"/>
        <v>0</v>
      </c>
    </row>
    <row r="248" spans="1:11" ht="51" x14ac:dyDescent="0.25">
      <c r="A248" s="15" t="s">
        <v>249</v>
      </c>
      <c r="B248" s="10" t="s">
        <v>56</v>
      </c>
      <c r="C248" s="10" t="s">
        <v>246</v>
      </c>
      <c r="D248" s="10" t="s">
        <v>250</v>
      </c>
      <c r="E248" s="11"/>
      <c r="F248" s="12">
        <f>F249+F252</f>
        <v>458000</v>
      </c>
      <c r="G248" s="12">
        <f t="shared" ref="G248:K248" si="122">G249+G252</f>
        <v>0</v>
      </c>
      <c r="H248" s="12">
        <f t="shared" si="122"/>
        <v>0</v>
      </c>
      <c r="I248" s="12">
        <f t="shared" si="122"/>
        <v>0</v>
      </c>
      <c r="J248" s="12">
        <f t="shared" si="122"/>
        <v>458000</v>
      </c>
      <c r="K248" s="12">
        <f t="shared" si="122"/>
        <v>0</v>
      </c>
    </row>
    <row r="249" spans="1:11" ht="38.25" x14ac:dyDescent="0.25">
      <c r="A249" s="15" t="s">
        <v>251</v>
      </c>
      <c r="B249" s="10" t="s">
        <v>56</v>
      </c>
      <c r="C249" s="10" t="s">
        <v>246</v>
      </c>
      <c r="D249" s="10" t="s">
        <v>252</v>
      </c>
      <c r="E249" s="11"/>
      <c r="F249" s="12">
        <f>F250</f>
        <v>260000</v>
      </c>
      <c r="G249" s="12">
        <f t="shared" ref="G249:K250" si="123">G250</f>
        <v>0</v>
      </c>
      <c r="H249" s="12">
        <f t="shared" si="123"/>
        <v>0</v>
      </c>
      <c r="I249" s="12">
        <f t="shared" si="123"/>
        <v>0</v>
      </c>
      <c r="J249" s="12">
        <f t="shared" si="123"/>
        <v>260000</v>
      </c>
      <c r="K249" s="12">
        <f t="shared" si="123"/>
        <v>0</v>
      </c>
    </row>
    <row r="250" spans="1:11" ht="25.5" x14ac:dyDescent="0.25">
      <c r="A250" s="16" t="s">
        <v>112</v>
      </c>
      <c r="B250" s="10" t="s">
        <v>56</v>
      </c>
      <c r="C250" s="10" t="s">
        <v>246</v>
      </c>
      <c r="D250" s="10" t="s">
        <v>253</v>
      </c>
      <c r="E250" s="11"/>
      <c r="F250" s="12">
        <f>F251</f>
        <v>260000</v>
      </c>
      <c r="G250" s="12">
        <f t="shared" si="123"/>
        <v>0</v>
      </c>
      <c r="H250" s="12">
        <f t="shared" si="123"/>
        <v>0</v>
      </c>
      <c r="I250" s="12">
        <f t="shared" si="123"/>
        <v>0</v>
      </c>
      <c r="J250" s="12">
        <f t="shared" si="123"/>
        <v>260000</v>
      </c>
      <c r="K250" s="12">
        <f t="shared" si="123"/>
        <v>0</v>
      </c>
    </row>
    <row r="251" spans="1:11" ht="25.5" x14ac:dyDescent="0.25">
      <c r="A251" s="15" t="s">
        <v>28</v>
      </c>
      <c r="B251" s="10" t="s">
        <v>56</v>
      </c>
      <c r="C251" s="10" t="s">
        <v>246</v>
      </c>
      <c r="D251" s="10" t="s">
        <v>253</v>
      </c>
      <c r="E251" s="11">
        <v>200</v>
      </c>
      <c r="F251" s="12">
        <f>'[1]9.ведомства'!G164</f>
        <v>260000</v>
      </c>
      <c r="G251" s="12">
        <f>'[1]9.ведомства'!H164</f>
        <v>0</v>
      </c>
      <c r="H251" s="12">
        <f>'[1]9.ведомства'!I164</f>
        <v>0</v>
      </c>
      <c r="I251" s="12">
        <f>'[1]9.ведомства'!J164</f>
        <v>0</v>
      </c>
      <c r="J251" s="12">
        <f>'[1]9.ведомства'!K164</f>
        <v>260000</v>
      </c>
      <c r="K251" s="12">
        <f>'[1]9.ведомства'!L164</f>
        <v>0</v>
      </c>
    </row>
    <row r="252" spans="1:11" ht="38.25" x14ac:dyDescent="0.25">
      <c r="A252" s="15" t="s">
        <v>254</v>
      </c>
      <c r="B252" s="10" t="s">
        <v>56</v>
      </c>
      <c r="C252" s="10" t="s">
        <v>246</v>
      </c>
      <c r="D252" s="10" t="s">
        <v>255</v>
      </c>
      <c r="E252" s="11"/>
      <c r="F252" s="12">
        <f>F253</f>
        <v>198000</v>
      </c>
      <c r="G252" s="12">
        <f t="shared" ref="G252:K252" si="124">G253</f>
        <v>0</v>
      </c>
      <c r="H252" s="12">
        <f t="shared" si="124"/>
        <v>0</v>
      </c>
      <c r="I252" s="12">
        <f t="shared" si="124"/>
        <v>0</v>
      </c>
      <c r="J252" s="12">
        <f t="shared" si="124"/>
        <v>198000</v>
      </c>
      <c r="K252" s="12">
        <f t="shared" si="124"/>
        <v>0</v>
      </c>
    </row>
    <row r="253" spans="1:11" ht="25.5" x14ac:dyDescent="0.25">
      <c r="A253" s="16" t="s">
        <v>112</v>
      </c>
      <c r="B253" s="10" t="s">
        <v>56</v>
      </c>
      <c r="C253" s="10" t="s">
        <v>246</v>
      </c>
      <c r="D253" s="10" t="s">
        <v>256</v>
      </c>
      <c r="E253" s="11"/>
      <c r="F253" s="12">
        <f t="shared" ref="F253:K253" si="125">SUM(F254:F254)</f>
        <v>198000</v>
      </c>
      <c r="G253" s="12">
        <f t="shared" si="125"/>
        <v>0</v>
      </c>
      <c r="H253" s="12">
        <f t="shared" si="125"/>
        <v>0</v>
      </c>
      <c r="I253" s="12">
        <f t="shared" si="125"/>
        <v>0</v>
      </c>
      <c r="J253" s="12">
        <f t="shared" si="125"/>
        <v>198000</v>
      </c>
      <c r="K253" s="12">
        <f t="shared" si="125"/>
        <v>0</v>
      </c>
    </row>
    <row r="254" spans="1:11" ht="25.5" x14ac:dyDescent="0.25">
      <c r="A254" s="15" t="s">
        <v>28</v>
      </c>
      <c r="B254" s="10" t="s">
        <v>56</v>
      </c>
      <c r="C254" s="10" t="s">
        <v>246</v>
      </c>
      <c r="D254" s="10" t="s">
        <v>256</v>
      </c>
      <c r="E254" s="11">
        <v>200</v>
      </c>
      <c r="F254" s="12">
        <f>'[1]9.ведомства'!G167</f>
        <v>198000</v>
      </c>
      <c r="G254" s="12">
        <f>'[1]9.ведомства'!H167</f>
        <v>0</v>
      </c>
      <c r="H254" s="12">
        <f>'[1]9.ведомства'!I167</f>
        <v>0</v>
      </c>
      <c r="I254" s="12">
        <f>'[1]9.ведомства'!J167</f>
        <v>0</v>
      </c>
      <c r="J254" s="12">
        <f>'[1]9.ведомства'!K167</f>
        <v>198000</v>
      </c>
      <c r="K254" s="12">
        <f>'[1]9.ведомства'!L167</f>
        <v>0</v>
      </c>
    </row>
    <row r="255" spans="1:11" ht="38.25" x14ac:dyDescent="0.25">
      <c r="A255" s="15" t="s">
        <v>257</v>
      </c>
      <c r="B255" s="10" t="s">
        <v>56</v>
      </c>
      <c r="C255" s="10" t="s">
        <v>246</v>
      </c>
      <c r="D255" s="10" t="s">
        <v>258</v>
      </c>
      <c r="E255" s="11"/>
      <c r="F255" s="12">
        <f>F256</f>
        <v>100000</v>
      </c>
      <c r="G255" s="12">
        <f t="shared" ref="G255:K257" si="126">G256</f>
        <v>0</v>
      </c>
      <c r="H255" s="12">
        <f t="shared" si="126"/>
        <v>0</v>
      </c>
      <c r="I255" s="12">
        <f t="shared" si="126"/>
        <v>0</v>
      </c>
      <c r="J255" s="12">
        <f t="shared" si="126"/>
        <v>100000</v>
      </c>
      <c r="K255" s="12">
        <f t="shared" si="126"/>
        <v>0</v>
      </c>
    </row>
    <row r="256" spans="1:11" ht="76.5" x14ac:dyDescent="0.25">
      <c r="A256" s="15" t="s">
        <v>259</v>
      </c>
      <c r="B256" s="10" t="s">
        <v>56</v>
      </c>
      <c r="C256" s="10" t="s">
        <v>246</v>
      </c>
      <c r="D256" s="10" t="s">
        <v>260</v>
      </c>
      <c r="E256" s="11"/>
      <c r="F256" s="12">
        <f>F257</f>
        <v>100000</v>
      </c>
      <c r="G256" s="12">
        <f t="shared" si="126"/>
        <v>0</v>
      </c>
      <c r="H256" s="12">
        <f t="shared" si="126"/>
        <v>0</v>
      </c>
      <c r="I256" s="12">
        <f t="shared" si="126"/>
        <v>0</v>
      </c>
      <c r="J256" s="12">
        <f t="shared" si="126"/>
        <v>100000</v>
      </c>
      <c r="K256" s="12">
        <f t="shared" si="126"/>
        <v>0</v>
      </c>
    </row>
    <row r="257" spans="1:11" ht="25.5" x14ac:dyDescent="0.25">
      <c r="A257" s="16" t="s">
        <v>112</v>
      </c>
      <c r="B257" s="10" t="s">
        <v>56</v>
      </c>
      <c r="C257" s="10" t="s">
        <v>246</v>
      </c>
      <c r="D257" s="10" t="s">
        <v>261</v>
      </c>
      <c r="E257" s="11"/>
      <c r="F257" s="12">
        <f>F258</f>
        <v>100000</v>
      </c>
      <c r="G257" s="12">
        <f t="shared" si="126"/>
        <v>0</v>
      </c>
      <c r="H257" s="12">
        <f t="shared" si="126"/>
        <v>0</v>
      </c>
      <c r="I257" s="12">
        <f t="shared" si="126"/>
        <v>0</v>
      </c>
      <c r="J257" s="12">
        <f t="shared" si="126"/>
        <v>100000</v>
      </c>
      <c r="K257" s="12">
        <f t="shared" si="126"/>
        <v>0</v>
      </c>
    </row>
    <row r="258" spans="1:11" ht="25.5" x14ac:dyDescent="0.25">
      <c r="A258" s="15" t="s">
        <v>28</v>
      </c>
      <c r="B258" s="10" t="s">
        <v>56</v>
      </c>
      <c r="C258" s="10" t="s">
        <v>246</v>
      </c>
      <c r="D258" s="10" t="s">
        <v>261</v>
      </c>
      <c r="E258" s="11">
        <v>200</v>
      </c>
      <c r="F258" s="12">
        <f>'[1]9.ведомства'!G172</f>
        <v>100000</v>
      </c>
      <c r="G258" s="12">
        <f>'[1]9.ведомства'!H172</f>
        <v>0</v>
      </c>
      <c r="H258" s="12">
        <f>'[1]9.ведомства'!I172</f>
        <v>0</v>
      </c>
      <c r="I258" s="12">
        <f>'[1]9.ведомства'!J172</f>
        <v>0</v>
      </c>
      <c r="J258" s="12">
        <f>'[1]9.ведомства'!K172</f>
        <v>100000</v>
      </c>
      <c r="K258" s="12">
        <f>'[1]9.ведомства'!L172</f>
        <v>0</v>
      </c>
    </row>
    <row r="259" spans="1:11" ht="38.25" x14ac:dyDescent="0.25">
      <c r="A259" s="15" t="s">
        <v>34</v>
      </c>
      <c r="B259" s="10" t="s">
        <v>56</v>
      </c>
      <c r="C259" s="10" t="s">
        <v>246</v>
      </c>
      <c r="D259" s="10" t="s">
        <v>35</v>
      </c>
      <c r="E259" s="11"/>
      <c r="F259" s="12">
        <f>F260</f>
        <v>24614910.289999999</v>
      </c>
      <c r="G259" s="12">
        <f t="shared" ref="G259:K259" si="127">G260</f>
        <v>0</v>
      </c>
      <c r="H259" s="12">
        <f t="shared" si="127"/>
        <v>0</v>
      </c>
      <c r="I259" s="12">
        <f t="shared" si="127"/>
        <v>0</v>
      </c>
      <c r="J259" s="12">
        <f t="shared" si="127"/>
        <v>24614910.289999999</v>
      </c>
      <c r="K259" s="12">
        <f t="shared" si="127"/>
        <v>0</v>
      </c>
    </row>
    <row r="260" spans="1:11" ht="51" x14ac:dyDescent="0.25">
      <c r="A260" s="15" t="s">
        <v>262</v>
      </c>
      <c r="B260" s="10" t="s">
        <v>56</v>
      </c>
      <c r="C260" s="10" t="s">
        <v>246</v>
      </c>
      <c r="D260" s="10" t="s">
        <v>58</v>
      </c>
      <c r="E260" s="11"/>
      <c r="F260" s="12">
        <f>F261+F264</f>
        <v>24614910.289999999</v>
      </c>
      <c r="G260" s="12">
        <f t="shared" ref="G260:K260" si="128">G261+G264</f>
        <v>0</v>
      </c>
      <c r="H260" s="12">
        <f t="shared" si="128"/>
        <v>0</v>
      </c>
      <c r="I260" s="12">
        <f t="shared" si="128"/>
        <v>0</v>
      </c>
      <c r="J260" s="12">
        <f t="shared" si="128"/>
        <v>24614910.289999999</v>
      </c>
      <c r="K260" s="12">
        <f t="shared" si="128"/>
        <v>0</v>
      </c>
    </row>
    <row r="261" spans="1:11" ht="25.5" x14ac:dyDescent="0.25">
      <c r="A261" s="15" t="s">
        <v>263</v>
      </c>
      <c r="B261" s="10" t="s">
        <v>56</v>
      </c>
      <c r="C261" s="10" t="s">
        <v>246</v>
      </c>
      <c r="D261" s="10" t="s">
        <v>264</v>
      </c>
      <c r="E261" s="11"/>
      <c r="F261" s="12">
        <f>F262</f>
        <v>2573837.29</v>
      </c>
      <c r="G261" s="12">
        <f t="shared" ref="G261:K262" si="129">G262</f>
        <v>0</v>
      </c>
      <c r="H261" s="12">
        <f t="shared" si="129"/>
        <v>0</v>
      </c>
      <c r="I261" s="12">
        <f t="shared" si="129"/>
        <v>0</v>
      </c>
      <c r="J261" s="12">
        <f t="shared" si="129"/>
        <v>2573837.29</v>
      </c>
      <c r="K261" s="12">
        <f t="shared" si="129"/>
        <v>0</v>
      </c>
    </row>
    <row r="262" spans="1:11" ht="25.5" x14ac:dyDescent="0.25">
      <c r="A262" s="16" t="s">
        <v>112</v>
      </c>
      <c r="B262" s="10" t="s">
        <v>56</v>
      </c>
      <c r="C262" s="10" t="s">
        <v>246</v>
      </c>
      <c r="D262" s="10" t="s">
        <v>265</v>
      </c>
      <c r="E262" s="11"/>
      <c r="F262" s="12">
        <f>F263</f>
        <v>2573837.29</v>
      </c>
      <c r="G262" s="12">
        <f t="shared" si="129"/>
        <v>0</v>
      </c>
      <c r="H262" s="12">
        <f t="shared" si="129"/>
        <v>0</v>
      </c>
      <c r="I262" s="12">
        <f t="shared" si="129"/>
        <v>0</v>
      </c>
      <c r="J262" s="12">
        <f t="shared" si="129"/>
        <v>2573837.29</v>
      </c>
      <c r="K262" s="12">
        <f t="shared" si="129"/>
        <v>0</v>
      </c>
    </row>
    <row r="263" spans="1:11" ht="25.5" x14ac:dyDescent="0.25">
      <c r="A263" s="15" t="s">
        <v>28</v>
      </c>
      <c r="B263" s="10" t="s">
        <v>56</v>
      </c>
      <c r="C263" s="10" t="s">
        <v>246</v>
      </c>
      <c r="D263" s="10" t="s">
        <v>265</v>
      </c>
      <c r="E263" s="10" t="s">
        <v>29</v>
      </c>
      <c r="F263" s="12">
        <f>'[1]9.ведомства'!G1057</f>
        <v>2573837.29</v>
      </c>
      <c r="G263" s="12">
        <f>'[1]9.ведомства'!H1057</f>
        <v>0</v>
      </c>
      <c r="H263" s="12">
        <f>'[1]9.ведомства'!I1057</f>
        <v>0</v>
      </c>
      <c r="I263" s="12">
        <f>'[1]9.ведомства'!J1057</f>
        <v>0</v>
      </c>
      <c r="J263" s="12">
        <f>'[1]9.ведомства'!K1057</f>
        <v>2573837.29</v>
      </c>
      <c r="K263" s="12">
        <f>'[1]9.ведомства'!L1057</f>
        <v>0</v>
      </c>
    </row>
    <row r="264" spans="1:11" ht="51" x14ac:dyDescent="0.25">
      <c r="A264" s="15" t="s">
        <v>266</v>
      </c>
      <c r="B264" s="10" t="s">
        <v>56</v>
      </c>
      <c r="C264" s="10" t="s">
        <v>246</v>
      </c>
      <c r="D264" s="10" t="s">
        <v>267</v>
      </c>
      <c r="E264" s="11"/>
      <c r="F264" s="12">
        <f>F265+F267</f>
        <v>22041073</v>
      </c>
      <c r="G264" s="12">
        <f t="shared" ref="G264:K264" si="130">G265+G267</f>
        <v>0</v>
      </c>
      <c r="H264" s="12">
        <f t="shared" si="130"/>
        <v>0</v>
      </c>
      <c r="I264" s="12">
        <f t="shared" si="130"/>
        <v>0</v>
      </c>
      <c r="J264" s="12">
        <f t="shared" si="130"/>
        <v>22041073</v>
      </c>
      <c r="K264" s="12">
        <f t="shared" si="130"/>
        <v>0</v>
      </c>
    </row>
    <row r="265" spans="1:11" ht="63.75" x14ac:dyDescent="0.25">
      <c r="A265" s="15" t="s">
        <v>30</v>
      </c>
      <c r="B265" s="10" t="s">
        <v>56</v>
      </c>
      <c r="C265" s="10" t="s">
        <v>246</v>
      </c>
      <c r="D265" s="10" t="s">
        <v>268</v>
      </c>
      <c r="E265" s="11"/>
      <c r="F265" s="12">
        <f>F266</f>
        <v>551100</v>
      </c>
      <c r="G265" s="12">
        <f t="shared" ref="G265:K265" si="131">G266</f>
        <v>0</v>
      </c>
      <c r="H265" s="12">
        <f t="shared" si="131"/>
        <v>0</v>
      </c>
      <c r="I265" s="12">
        <f t="shared" si="131"/>
        <v>0</v>
      </c>
      <c r="J265" s="12">
        <f t="shared" si="131"/>
        <v>551100</v>
      </c>
      <c r="K265" s="12">
        <f t="shared" si="131"/>
        <v>0</v>
      </c>
    </row>
    <row r="266" spans="1:11" ht="76.5" x14ac:dyDescent="0.25">
      <c r="A266" s="15" t="s">
        <v>25</v>
      </c>
      <c r="B266" s="10" t="s">
        <v>56</v>
      </c>
      <c r="C266" s="10" t="s">
        <v>246</v>
      </c>
      <c r="D266" s="10" t="s">
        <v>268</v>
      </c>
      <c r="E266" s="11">
        <v>100</v>
      </c>
      <c r="F266" s="12">
        <f>'[1]9.ведомства'!G1060</f>
        <v>551100</v>
      </c>
      <c r="G266" s="12">
        <f>'[1]9.ведомства'!H1060</f>
        <v>0</v>
      </c>
      <c r="H266" s="12">
        <f>'[1]9.ведомства'!I1060</f>
        <v>0</v>
      </c>
      <c r="I266" s="12">
        <f>'[1]9.ведомства'!J1060</f>
        <v>0</v>
      </c>
      <c r="J266" s="12">
        <f>'[1]9.ведомства'!K1060</f>
        <v>551100</v>
      </c>
      <c r="K266" s="12">
        <f>'[1]9.ведомства'!L1060</f>
        <v>0</v>
      </c>
    </row>
    <row r="267" spans="1:11" ht="76.5" x14ac:dyDescent="0.25">
      <c r="A267" s="15" t="s">
        <v>269</v>
      </c>
      <c r="B267" s="10" t="s">
        <v>56</v>
      </c>
      <c r="C267" s="10" t="s">
        <v>246</v>
      </c>
      <c r="D267" s="10" t="s">
        <v>270</v>
      </c>
      <c r="E267" s="11"/>
      <c r="F267" s="12">
        <f>SUM(F268:F270)</f>
        <v>21489973</v>
      </c>
      <c r="G267" s="12">
        <f t="shared" ref="G267:K267" si="132">SUM(G268:G270)</f>
        <v>0</v>
      </c>
      <c r="H267" s="12">
        <f t="shared" si="132"/>
        <v>0</v>
      </c>
      <c r="I267" s="12">
        <f t="shared" si="132"/>
        <v>0</v>
      </c>
      <c r="J267" s="12">
        <f t="shared" si="132"/>
        <v>21489973</v>
      </c>
      <c r="K267" s="12">
        <f t="shared" si="132"/>
        <v>0</v>
      </c>
    </row>
    <row r="268" spans="1:11" ht="76.5" x14ac:dyDescent="0.25">
      <c r="A268" s="15" t="s">
        <v>25</v>
      </c>
      <c r="B268" s="10" t="s">
        <v>56</v>
      </c>
      <c r="C268" s="10" t="s">
        <v>246</v>
      </c>
      <c r="D268" s="10" t="s">
        <v>270</v>
      </c>
      <c r="E268" s="11">
        <v>100</v>
      </c>
      <c r="F268" s="12">
        <f>'[1]9.ведомства'!G1062</f>
        <v>18104470</v>
      </c>
      <c r="G268" s="12">
        <f>'[1]9.ведомства'!H1062</f>
        <v>0</v>
      </c>
      <c r="H268" s="12">
        <f>'[1]9.ведомства'!I1062</f>
        <v>0</v>
      </c>
      <c r="I268" s="12">
        <f>'[1]9.ведомства'!J1062</f>
        <v>0</v>
      </c>
      <c r="J268" s="12">
        <f>'[1]9.ведомства'!K1062</f>
        <v>18104470</v>
      </c>
      <c r="K268" s="12">
        <f>'[1]9.ведомства'!L1062</f>
        <v>0</v>
      </c>
    </row>
    <row r="269" spans="1:11" ht="25.5" x14ac:dyDescent="0.25">
      <c r="A269" s="15" t="s">
        <v>28</v>
      </c>
      <c r="B269" s="10" t="s">
        <v>56</v>
      </c>
      <c r="C269" s="10" t="s">
        <v>246</v>
      </c>
      <c r="D269" s="10" t="s">
        <v>270</v>
      </c>
      <c r="E269" s="11">
        <v>200</v>
      </c>
      <c r="F269" s="12">
        <f>'[1]9.ведомства'!G1063</f>
        <v>3382643</v>
      </c>
      <c r="G269" s="12">
        <f>'[1]9.ведомства'!H1063</f>
        <v>0</v>
      </c>
      <c r="H269" s="12">
        <f>'[1]9.ведомства'!I1063</f>
        <v>0</v>
      </c>
      <c r="I269" s="12">
        <f>'[1]9.ведомства'!J1063</f>
        <v>0</v>
      </c>
      <c r="J269" s="12">
        <f>'[1]9.ведомства'!K1063</f>
        <v>3382643</v>
      </c>
      <c r="K269" s="12">
        <f>'[1]9.ведомства'!L1063</f>
        <v>0</v>
      </c>
    </row>
    <row r="270" spans="1:11" x14ac:dyDescent="0.25">
      <c r="A270" s="15" t="s">
        <v>53</v>
      </c>
      <c r="B270" s="10" t="s">
        <v>56</v>
      </c>
      <c r="C270" s="10" t="s">
        <v>246</v>
      </c>
      <c r="D270" s="10" t="s">
        <v>270</v>
      </c>
      <c r="E270" s="11">
        <v>800</v>
      </c>
      <c r="F270" s="12">
        <f>'[1]9.ведомства'!G1064</f>
        <v>2860</v>
      </c>
      <c r="G270" s="12">
        <f>'[1]9.ведомства'!H1064</f>
        <v>0</v>
      </c>
      <c r="H270" s="12">
        <f>'[1]9.ведомства'!I1064</f>
        <v>0</v>
      </c>
      <c r="I270" s="12">
        <f>'[1]9.ведомства'!J1064</f>
        <v>0</v>
      </c>
      <c r="J270" s="12">
        <f>'[1]9.ведомства'!K1064</f>
        <v>2860</v>
      </c>
      <c r="K270" s="12">
        <f>'[1]9.ведомства'!L1064</f>
        <v>0</v>
      </c>
    </row>
    <row r="271" spans="1:11" ht="25.5" x14ac:dyDescent="0.25">
      <c r="A271" s="15" t="s">
        <v>271</v>
      </c>
      <c r="B271" s="10" t="s">
        <v>56</v>
      </c>
      <c r="C271" s="10" t="s">
        <v>246</v>
      </c>
      <c r="D271" s="10" t="s">
        <v>272</v>
      </c>
      <c r="E271" s="11"/>
      <c r="F271" s="12">
        <f>F272</f>
        <v>180000</v>
      </c>
      <c r="G271" s="12">
        <f t="shared" ref="G271:K274" si="133">G272</f>
        <v>0</v>
      </c>
      <c r="H271" s="12">
        <f t="shared" si="133"/>
        <v>0</v>
      </c>
      <c r="I271" s="12">
        <f t="shared" si="133"/>
        <v>0</v>
      </c>
      <c r="J271" s="12">
        <f t="shared" si="133"/>
        <v>180000</v>
      </c>
      <c r="K271" s="12">
        <f t="shared" si="133"/>
        <v>0</v>
      </c>
    </row>
    <row r="272" spans="1:11" ht="51" x14ac:dyDescent="0.25">
      <c r="A272" s="15" t="s">
        <v>273</v>
      </c>
      <c r="B272" s="10" t="s">
        <v>56</v>
      </c>
      <c r="C272" s="10" t="s">
        <v>246</v>
      </c>
      <c r="D272" s="10" t="s">
        <v>274</v>
      </c>
      <c r="E272" s="11"/>
      <c r="F272" s="12">
        <f>F273</f>
        <v>180000</v>
      </c>
      <c r="G272" s="12">
        <f t="shared" si="133"/>
        <v>0</v>
      </c>
      <c r="H272" s="12">
        <f t="shared" si="133"/>
        <v>0</v>
      </c>
      <c r="I272" s="12">
        <f t="shared" si="133"/>
        <v>0</v>
      </c>
      <c r="J272" s="12">
        <f t="shared" si="133"/>
        <v>180000</v>
      </c>
      <c r="K272" s="12">
        <f t="shared" si="133"/>
        <v>0</v>
      </c>
    </row>
    <row r="273" spans="1:11" ht="63.75" x14ac:dyDescent="0.25">
      <c r="A273" s="15" t="s">
        <v>275</v>
      </c>
      <c r="B273" s="10" t="s">
        <v>56</v>
      </c>
      <c r="C273" s="10" t="s">
        <v>246</v>
      </c>
      <c r="D273" s="10" t="s">
        <v>276</v>
      </c>
      <c r="E273" s="11"/>
      <c r="F273" s="12">
        <f>F274</f>
        <v>180000</v>
      </c>
      <c r="G273" s="12">
        <f t="shared" si="133"/>
        <v>0</v>
      </c>
      <c r="H273" s="12">
        <f t="shared" si="133"/>
        <v>0</v>
      </c>
      <c r="I273" s="12">
        <f t="shared" si="133"/>
        <v>0</v>
      </c>
      <c r="J273" s="12">
        <f t="shared" si="133"/>
        <v>180000</v>
      </c>
      <c r="K273" s="12">
        <f t="shared" si="133"/>
        <v>0</v>
      </c>
    </row>
    <row r="274" spans="1:11" ht="25.5" x14ac:dyDescent="0.25">
      <c r="A274" s="16" t="s">
        <v>112</v>
      </c>
      <c r="B274" s="10" t="s">
        <v>56</v>
      </c>
      <c r="C274" s="10" t="s">
        <v>246</v>
      </c>
      <c r="D274" s="10" t="s">
        <v>277</v>
      </c>
      <c r="E274" s="11"/>
      <c r="F274" s="12">
        <f>F275</f>
        <v>180000</v>
      </c>
      <c r="G274" s="12">
        <f t="shared" si="133"/>
        <v>0</v>
      </c>
      <c r="H274" s="12">
        <f t="shared" si="133"/>
        <v>0</v>
      </c>
      <c r="I274" s="12">
        <f t="shared" si="133"/>
        <v>0</v>
      </c>
      <c r="J274" s="12">
        <f t="shared" si="133"/>
        <v>180000</v>
      </c>
      <c r="K274" s="12">
        <f t="shared" si="133"/>
        <v>0</v>
      </c>
    </row>
    <row r="275" spans="1:11" ht="25.5" x14ac:dyDescent="0.25">
      <c r="A275" s="15" t="s">
        <v>28</v>
      </c>
      <c r="B275" s="10" t="s">
        <v>56</v>
      </c>
      <c r="C275" s="10" t="s">
        <v>246</v>
      </c>
      <c r="D275" s="10" t="s">
        <v>277</v>
      </c>
      <c r="E275" s="11">
        <v>200</v>
      </c>
      <c r="F275" s="12">
        <f>'[1]9.ведомства'!G1069</f>
        <v>180000</v>
      </c>
      <c r="G275" s="12">
        <f>'[1]9.ведомства'!H1069</f>
        <v>0</v>
      </c>
      <c r="H275" s="12">
        <f>'[1]9.ведомства'!I1069</f>
        <v>0</v>
      </c>
      <c r="I275" s="12">
        <f>'[1]9.ведомства'!J1069</f>
        <v>0</v>
      </c>
      <c r="J275" s="12">
        <f>'[1]9.ведомства'!K1069</f>
        <v>180000</v>
      </c>
      <c r="K275" s="12">
        <f>'[1]9.ведомства'!L1069</f>
        <v>0</v>
      </c>
    </row>
    <row r="276" spans="1:11" x14ac:dyDescent="0.25">
      <c r="A276" s="13" t="s">
        <v>19</v>
      </c>
      <c r="B276" s="10" t="s">
        <v>56</v>
      </c>
      <c r="C276" s="10" t="s">
        <v>246</v>
      </c>
      <c r="D276" s="10" t="s">
        <v>20</v>
      </c>
      <c r="E276" s="11"/>
      <c r="F276" s="12">
        <f>F277</f>
        <v>56000</v>
      </c>
      <c r="G276" s="12">
        <f t="shared" ref="G276:K278" si="134">G277</f>
        <v>56000</v>
      </c>
      <c r="H276" s="12">
        <f t="shared" si="134"/>
        <v>0</v>
      </c>
      <c r="I276" s="12">
        <f t="shared" si="134"/>
        <v>0</v>
      </c>
      <c r="J276" s="12">
        <f t="shared" si="134"/>
        <v>56000</v>
      </c>
      <c r="K276" s="12">
        <f t="shared" si="134"/>
        <v>56000</v>
      </c>
    </row>
    <row r="277" spans="1:11" ht="38.25" x14ac:dyDescent="0.25">
      <c r="A277" s="13" t="s">
        <v>74</v>
      </c>
      <c r="B277" s="10" t="s">
        <v>56</v>
      </c>
      <c r="C277" s="10" t="s">
        <v>246</v>
      </c>
      <c r="D277" s="10" t="s">
        <v>75</v>
      </c>
      <c r="E277" s="11"/>
      <c r="F277" s="12">
        <f>F278</f>
        <v>56000</v>
      </c>
      <c r="G277" s="12">
        <f t="shared" si="134"/>
        <v>56000</v>
      </c>
      <c r="H277" s="12">
        <f t="shared" si="134"/>
        <v>0</v>
      </c>
      <c r="I277" s="12">
        <f t="shared" si="134"/>
        <v>0</v>
      </c>
      <c r="J277" s="12">
        <f t="shared" si="134"/>
        <v>56000</v>
      </c>
      <c r="K277" s="12">
        <f t="shared" si="134"/>
        <v>56000</v>
      </c>
    </row>
    <row r="278" spans="1:11" ht="102" x14ac:dyDescent="0.25">
      <c r="A278" s="15" t="s">
        <v>278</v>
      </c>
      <c r="B278" s="10" t="s">
        <v>56</v>
      </c>
      <c r="C278" s="10" t="s">
        <v>246</v>
      </c>
      <c r="D278" s="10" t="s">
        <v>279</v>
      </c>
      <c r="E278" s="11"/>
      <c r="F278" s="12">
        <f>F279</f>
        <v>56000</v>
      </c>
      <c r="G278" s="12">
        <f t="shared" si="134"/>
        <v>56000</v>
      </c>
      <c r="H278" s="12">
        <f t="shared" si="134"/>
        <v>0</v>
      </c>
      <c r="I278" s="12">
        <f t="shared" si="134"/>
        <v>0</v>
      </c>
      <c r="J278" s="12">
        <f t="shared" si="134"/>
        <v>56000</v>
      </c>
      <c r="K278" s="12">
        <f t="shared" si="134"/>
        <v>56000</v>
      </c>
    </row>
    <row r="279" spans="1:11" ht="76.5" x14ac:dyDescent="0.25">
      <c r="A279" s="15" t="s">
        <v>25</v>
      </c>
      <c r="B279" s="10" t="s">
        <v>56</v>
      </c>
      <c r="C279" s="10" t="s">
        <v>246</v>
      </c>
      <c r="D279" s="10" t="s">
        <v>279</v>
      </c>
      <c r="E279" s="11">
        <v>100</v>
      </c>
      <c r="F279" s="12">
        <f>'[1]9.ведомства'!G176</f>
        <v>56000</v>
      </c>
      <c r="G279" s="12">
        <f>'[1]9.ведомства'!H176</f>
        <v>56000</v>
      </c>
      <c r="H279" s="12">
        <f>'[1]9.ведомства'!I176</f>
        <v>0</v>
      </c>
      <c r="I279" s="12">
        <f>'[1]9.ведомства'!J176</f>
        <v>0</v>
      </c>
      <c r="J279" s="12">
        <f>'[1]9.ведомства'!K176</f>
        <v>56000</v>
      </c>
      <c r="K279" s="12">
        <f>'[1]9.ведомства'!L176</f>
        <v>56000</v>
      </c>
    </row>
    <row r="280" spans="1:11" x14ac:dyDescent="0.25">
      <c r="A280" s="15" t="s">
        <v>280</v>
      </c>
      <c r="B280" s="11" t="s">
        <v>82</v>
      </c>
      <c r="C280" s="10" t="s">
        <v>5</v>
      </c>
      <c r="D280" s="10"/>
      <c r="E280" s="10"/>
      <c r="F280" s="12">
        <f t="shared" ref="F280:K280" si="135">F281+F294+F320+F388</f>
        <v>162573080.43000001</v>
      </c>
      <c r="G280" s="12">
        <f t="shared" si="135"/>
        <v>14308660</v>
      </c>
      <c r="H280" s="12">
        <f t="shared" si="135"/>
        <v>13964501.369999999</v>
      </c>
      <c r="I280" s="12">
        <f t="shared" si="135"/>
        <v>13864501.369999999</v>
      </c>
      <c r="J280" s="12">
        <f t="shared" si="135"/>
        <v>176537581.80000001</v>
      </c>
      <c r="K280" s="12">
        <f t="shared" si="135"/>
        <v>28173161.369999997</v>
      </c>
    </row>
    <row r="281" spans="1:11" x14ac:dyDescent="0.25">
      <c r="A281" s="15" t="s">
        <v>281</v>
      </c>
      <c r="B281" s="11" t="s">
        <v>82</v>
      </c>
      <c r="C281" s="10" t="s">
        <v>16</v>
      </c>
      <c r="D281" s="10"/>
      <c r="E281" s="10"/>
      <c r="F281" s="12">
        <f>F282</f>
        <v>23000000</v>
      </c>
      <c r="G281" s="12">
        <f t="shared" ref="G281:K282" si="136">G282</f>
        <v>0</v>
      </c>
      <c r="H281" s="12">
        <f t="shared" si="136"/>
        <v>13864501.369999999</v>
      </c>
      <c r="I281" s="12">
        <f t="shared" si="136"/>
        <v>13864501.369999999</v>
      </c>
      <c r="J281" s="12">
        <f t="shared" si="136"/>
        <v>36864501.369999997</v>
      </c>
      <c r="K281" s="12">
        <f t="shared" si="136"/>
        <v>13864501.369999999</v>
      </c>
    </row>
    <row r="282" spans="1:11" ht="38.25" x14ac:dyDescent="0.25">
      <c r="A282" s="15" t="s">
        <v>282</v>
      </c>
      <c r="B282" s="10" t="s">
        <v>82</v>
      </c>
      <c r="C282" s="10" t="s">
        <v>16</v>
      </c>
      <c r="D282" s="10" t="s">
        <v>189</v>
      </c>
      <c r="E282" s="10"/>
      <c r="F282" s="12">
        <f>F283</f>
        <v>23000000</v>
      </c>
      <c r="G282" s="12">
        <f t="shared" si="136"/>
        <v>0</v>
      </c>
      <c r="H282" s="12">
        <f t="shared" si="136"/>
        <v>13864501.369999999</v>
      </c>
      <c r="I282" s="12">
        <f t="shared" si="136"/>
        <v>13864501.369999999</v>
      </c>
      <c r="J282" s="12">
        <f t="shared" si="136"/>
        <v>36864501.369999997</v>
      </c>
      <c r="K282" s="12">
        <f t="shared" si="136"/>
        <v>13864501.369999999</v>
      </c>
    </row>
    <row r="283" spans="1:11" ht="25.5" x14ac:dyDescent="0.25">
      <c r="A283" s="15" t="s">
        <v>283</v>
      </c>
      <c r="B283" s="10" t="s">
        <v>82</v>
      </c>
      <c r="C283" s="10" t="s">
        <v>16</v>
      </c>
      <c r="D283" s="10" t="s">
        <v>284</v>
      </c>
      <c r="E283" s="10"/>
      <c r="F283" s="12">
        <f t="shared" ref="F283:K283" si="137">F284+F291</f>
        <v>23000000</v>
      </c>
      <c r="G283" s="12">
        <f t="shared" si="137"/>
        <v>0</v>
      </c>
      <c r="H283" s="12">
        <f t="shared" si="137"/>
        <v>13864501.369999999</v>
      </c>
      <c r="I283" s="12">
        <f t="shared" si="137"/>
        <v>13864501.369999999</v>
      </c>
      <c r="J283" s="12">
        <f t="shared" si="137"/>
        <v>36864501.369999997</v>
      </c>
      <c r="K283" s="12">
        <f t="shared" si="137"/>
        <v>13864501.369999999</v>
      </c>
    </row>
    <row r="284" spans="1:11" ht="38.25" x14ac:dyDescent="0.25">
      <c r="A284" s="15" t="s">
        <v>285</v>
      </c>
      <c r="B284" s="10" t="s">
        <v>82</v>
      </c>
      <c r="C284" s="10" t="s">
        <v>16</v>
      </c>
      <c r="D284" s="10" t="s">
        <v>286</v>
      </c>
      <c r="E284" s="10"/>
      <c r="F284" s="12">
        <f>F287+F285+F289</f>
        <v>22000000</v>
      </c>
      <c r="G284" s="12">
        <f t="shared" ref="G284:K284" si="138">G287+G285+G289</f>
        <v>0</v>
      </c>
      <c r="H284" s="12">
        <f t="shared" si="138"/>
        <v>13864501.369999999</v>
      </c>
      <c r="I284" s="12">
        <f t="shared" si="138"/>
        <v>13864501.369999999</v>
      </c>
      <c r="J284" s="12">
        <f t="shared" si="138"/>
        <v>35864501.369999997</v>
      </c>
      <c r="K284" s="12">
        <f t="shared" si="138"/>
        <v>13864501.369999999</v>
      </c>
    </row>
    <row r="285" spans="1:11" ht="51" x14ac:dyDescent="0.25">
      <c r="A285" s="15" t="s">
        <v>287</v>
      </c>
      <c r="B285" s="10" t="s">
        <v>82</v>
      </c>
      <c r="C285" s="10" t="s">
        <v>16</v>
      </c>
      <c r="D285" s="10" t="s">
        <v>288</v>
      </c>
      <c r="E285" s="10"/>
      <c r="F285" s="12">
        <f>F286</f>
        <v>0</v>
      </c>
      <c r="G285" s="12">
        <f t="shared" ref="G285:K285" si="139">G286</f>
        <v>0</v>
      </c>
      <c r="H285" s="12">
        <f t="shared" si="139"/>
        <v>13864501.369999999</v>
      </c>
      <c r="I285" s="12">
        <f t="shared" si="139"/>
        <v>13864501.369999999</v>
      </c>
      <c r="J285" s="12">
        <f t="shared" si="139"/>
        <v>13864501.369999999</v>
      </c>
      <c r="K285" s="12">
        <f t="shared" si="139"/>
        <v>13864501.369999999</v>
      </c>
    </row>
    <row r="286" spans="1:11" ht="25.5" x14ac:dyDescent="0.25">
      <c r="A286" s="15" t="s">
        <v>28</v>
      </c>
      <c r="B286" s="10" t="s">
        <v>82</v>
      </c>
      <c r="C286" s="10" t="s">
        <v>16</v>
      </c>
      <c r="D286" s="10" t="s">
        <v>288</v>
      </c>
      <c r="E286" s="10" t="s">
        <v>29</v>
      </c>
      <c r="F286" s="12">
        <f>'[1]9.ведомства'!G1076</f>
        <v>0</v>
      </c>
      <c r="G286" s="12">
        <f>'[1]9.ведомства'!H1076</f>
        <v>0</v>
      </c>
      <c r="H286" s="12">
        <f>'[1]9.ведомства'!I1076</f>
        <v>13864501.369999999</v>
      </c>
      <c r="I286" s="12">
        <f>'[1]9.ведомства'!J1076</f>
        <v>13864501.369999999</v>
      </c>
      <c r="J286" s="12">
        <f>'[1]9.ведомства'!K1076</f>
        <v>13864501.369999999</v>
      </c>
      <c r="K286" s="12">
        <f>'[1]9.ведомства'!L1076</f>
        <v>13864501.369999999</v>
      </c>
    </row>
    <row r="287" spans="1:11" ht="51" x14ac:dyDescent="0.25">
      <c r="A287" s="16" t="s">
        <v>289</v>
      </c>
      <c r="B287" s="10" t="s">
        <v>82</v>
      </c>
      <c r="C287" s="10" t="s">
        <v>16</v>
      </c>
      <c r="D287" s="10" t="s">
        <v>290</v>
      </c>
      <c r="E287" s="10"/>
      <c r="F287" s="12">
        <f>F288</f>
        <v>22000000</v>
      </c>
      <c r="G287" s="12">
        <f t="shared" ref="G287:K287" si="140">G288</f>
        <v>0</v>
      </c>
      <c r="H287" s="12">
        <f t="shared" si="140"/>
        <v>-18400000</v>
      </c>
      <c r="I287" s="12">
        <f t="shared" si="140"/>
        <v>0</v>
      </c>
      <c r="J287" s="12">
        <f t="shared" si="140"/>
        <v>3600000</v>
      </c>
      <c r="K287" s="12">
        <f t="shared" si="140"/>
        <v>0</v>
      </c>
    </row>
    <row r="288" spans="1:11" ht="25.5" x14ac:dyDescent="0.25">
      <c r="A288" s="15" t="s">
        <v>28</v>
      </c>
      <c r="B288" s="10" t="s">
        <v>82</v>
      </c>
      <c r="C288" s="10" t="s">
        <v>16</v>
      </c>
      <c r="D288" s="10" t="s">
        <v>290</v>
      </c>
      <c r="E288" s="10" t="s">
        <v>29</v>
      </c>
      <c r="F288" s="12">
        <f>'[1]9.ведомства'!G1078</f>
        <v>22000000</v>
      </c>
      <c r="G288" s="12">
        <f>'[1]9.ведомства'!H1078</f>
        <v>0</v>
      </c>
      <c r="H288" s="12">
        <f>'[1]9.ведомства'!I1078</f>
        <v>-18400000</v>
      </c>
      <c r="I288" s="12">
        <f>'[1]9.ведомства'!J1078</f>
        <v>0</v>
      </c>
      <c r="J288" s="12">
        <f>'[1]9.ведомства'!K1078</f>
        <v>3600000</v>
      </c>
      <c r="K288" s="12">
        <f>'[1]9.ведомства'!L1078</f>
        <v>0</v>
      </c>
    </row>
    <row r="289" spans="1:11" ht="51" x14ac:dyDescent="0.25">
      <c r="A289" s="15" t="s">
        <v>291</v>
      </c>
      <c r="B289" s="10" t="s">
        <v>82</v>
      </c>
      <c r="C289" s="10" t="s">
        <v>16</v>
      </c>
      <c r="D289" s="10" t="s">
        <v>292</v>
      </c>
      <c r="E289" s="10"/>
      <c r="F289" s="12">
        <f>F290</f>
        <v>0</v>
      </c>
      <c r="G289" s="12">
        <f t="shared" ref="G289:K289" si="141">G290</f>
        <v>0</v>
      </c>
      <c r="H289" s="12">
        <f t="shared" si="141"/>
        <v>18400000</v>
      </c>
      <c r="I289" s="12">
        <f t="shared" si="141"/>
        <v>0</v>
      </c>
      <c r="J289" s="12">
        <f t="shared" si="141"/>
        <v>18400000</v>
      </c>
      <c r="K289" s="12">
        <f t="shared" si="141"/>
        <v>0</v>
      </c>
    </row>
    <row r="290" spans="1:11" ht="25.5" x14ac:dyDescent="0.25">
      <c r="A290" s="15" t="s">
        <v>28</v>
      </c>
      <c r="B290" s="10" t="s">
        <v>82</v>
      </c>
      <c r="C290" s="10" t="s">
        <v>16</v>
      </c>
      <c r="D290" s="10" t="s">
        <v>292</v>
      </c>
      <c r="E290" s="10" t="s">
        <v>29</v>
      </c>
      <c r="F290" s="12">
        <f>'[1]9.ведомства'!G1080</f>
        <v>0</v>
      </c>
      <c r="G290" s="12">
        <f>'[1]9.ведомства'!H1080</f>
        <v>0</v>
      </c>
      <c r="H290" s="12">
        <f>'[1]9.ведомства'!I1080</f>
        <v>18400000</v>
      </c>
      <c r="I290" s="12">
        <f>'[1]9.ведомства'!J1080</f>
        <v>0</v>
      </c>
      <c r="J290" s="12">
        <f>'[1]9.ведомства'!K1080</f>
        <v>18400000</v>
      </c>
      <c r="K290" s="12">
        <f>'[1]9.ведомства'!L1080</f>
        <v>0</v>
      </c>
    </row>
    <row r="291" spans="1:11" ht="38.25" x14ac:dyDescent="0.25">
      <c r="A291" s="15" t="s">
        <v>293</v>
      </c>
      <c r="B291" s="10" t="s">
        <v>82</v>
      </c>
      <c r="C291" s="10" t="s">
        <v>16</v>
      </c>
      <c r="D291" s="10" t="s">
        <v>294</v>
      </c>
      <c r="E291" s="10"/>
      <c r="F291" s="12">
        <f>+F292</f>
        <v>1000000</v>
      </c>
      <c r="G291" s="12">
        <f t="shared" ref="G291:K291" si="142">+G292</f>
        <v>0</v>
      </c>
      <c r="H291" s="12">
        <f t="shared" si="142"/>
        <v>0</v>
      </c>
      <c r="I291" s="12">
        <f t="shared" si="142"/>
        <v>0</v>
      </c>
      <c r="J291" s="12">
        <f t="shared" si="142"/>
        <v>1000000</v>
      </c>
      <c r="K291" s="12">
        <f t="shared" si="142"/>
        <v>0</v>
      </c>
    </row>
    <row r="292" spans="1:11" ht="25.5" x14ac:dyDescent="0.25">
      <c r="A292" s="16" t="s">
        <v>295</v>
      </c>
      <c r="B292" s="10" t="s">
        <v>82</v>
      </c>
      <c r="C292" s="10" t="s">
        <v>16</v>
      </c>
      <c r="D292" s="10" t="s">
        <v>296</v>
      </c>
      <c r="E292" s="10"/>
      <c r="F292" s="12">
        <f>F293</f>
        <v>1000000</v>
      </c>
      <c r="G292" s="12">
        <f t="shared" ref="G292:K292" si="143">G293</f>
        <v>0</v>
      </c>
      <c r="H292" s="12">
        <f t="shared" si="143"/>
        <v>0</v>
      </c>
      <c r="I292" s="12">
        <f t="shared" si="143"/>
        <v>0</v>
      </c>
      <c r="J292" s="12">
        <f t="shared" si="143"/>
        <v>1000000</v>
      </c>
      <c r="K292" s="12">
        <f t="shared" si="143"/>
        <v>0</v>
      </c>
    </row>
    <row r="293" spans="1:11" ht="25.5" x14ac:dyDescent="0.25">
      <c r="A293" s="15" t="s">
        <v>28</v>
      </c>
      <c r="B293" s="10" t="s">
        <v>82</v>
      </c>
      <c r="C293" s="10" t="s">
        <v>16</v>
      </c>
      <c r="D293" s="10" t="s">
        <v>296</v>
      </c>
      <c r="E293" s="10" t="s">
        <v>29</v>
      </c>
      <c r="F293" s="12">
        <f>'[1]9.ведомства'!G777</f>
        <v>1000000</v>
      </c>
      <c r="G293" s="12">
        <f>'[1]9.ведомства'!H777</f>
        <v>0</v>
      </c>
      <c r="H293" s="12">
        <f>'[1]9.ведомства'!I777</f>
        <v>0</v>
      </c>
      <c r="I293" s="12">
        <f>'[1]9.ведомства'!J777</f>
        <v>0</v>
      </c>
      <c r="J293" s="12">
        <f>'[1]9.ведомства'!K777</f>
        <v>1000000</v>
      </c>
      <c r="K293" s="12">
        <f>'[1]9.ведомства'!L777</f>
        <v>0</v>
      </c>
    </row>
    <row r="294" spans="1:11" x14ac:dyDescent="0.25">
      <c r="A294" s="15" t="s">
        <v>297</v>
      </c>
      <c r="B294" s="10" t="s">
        <v>82</v>
      </c>
      <c r="C294" s="10" t="s">
        <v>18</v>
      </c>
      <c r="D294" s="10"/>
      <c r="E294" s="10"/>
      <c r="F294" s="12">
        <f>F295+F313</f>
        <v>35773216.400000006</v>
      </c>
      <c r="G294" s="12">
        <f t="shared" ref="G294:K294" si="144">G295+G313</f>
        <v>0</v>
      </c>
      <c r="H294" s="12">
        <f t="shared" si="144"/>
        <v>0</v>
      </c>
      <c r="I294" s="12">
        <f t="shared" si="144"/>
        <v>0</v>
      </c>
      <c r="J294" s="12">
        <f t="shared" si="144"/>
        <v>35773216.400000006</v>
      </c>
      <c r="K294" s="12">
        <f t="shared" si="144"/>
        <v>0</v>
      </c>
    </row>
    <row r="295" spans="1:11" ht="38.25" x14ac:dyDescent="0.25">
      <c r="A295" s="15" t="s">
        <v>298</v>
      </c>
      <c r="B295" s="10" t="s">
        <v>82</v>
      </c>
      <c r="C295" s="10" t="s">
        <v>18</v>
      </c>
      <c r="D295" s="10" t="s">
        <v>189</v>
      </c>
      <c r="E295" s="10"/>
      <c r="F295" s="12">
        <f>F296+F305+F309</f>
        <v>16759190</v>
      </c>
      <c r="G295" s="12">
        <f t="shared" ref="G295:K295" si="145">G296+G305+G309</f>
        <v>0</v>
      </c>
      <c r="H295" s="12">
        <f t="shared" si="145"/>
        <v>0</v>
      </c>
      <c r="I295" s="12">
        <f t="shared" si="145"/>
        <v>0</v>
      </c>
      <c r="J295" s="12">
        <f t="shared" si="145"/>
        <v>16759190</v>
      </c>
      <c r="K295" s="12">
        <f t="shared" si="145"/>
        <v>0</v>
      </c>
    </row>
    <row r="296" spans="1:11" ht="38.25" x14ac:dyDescent="0.25">
      <c r="A296" s="15" t="s">
        <v>299</v>
      </c>
      <c r="B296" s="10" t="s">
        <v>82</v>
      </c>
      <c r="C296" s="10" t="s">
        <v>18</v>
      </c>
      <c r="D296" s="10" t="s">
        <v>300</v>
      </c>
      <c r="E296" s="10"/>
      <c r="F296" s="12">
        <f>F297+F302</f>
        <v>2619890</v>
      </c>
      <c r="G296" s="12">
        <f t="shared" ref="G296:K296" si="146">G297+G302</f>
        <v>0</v>
      </c>
      <c r="H296" s="12">
        <f t="shared" si="146"/>
        <v>0</v>
      </c>
      <c r="I296" s="12">
        <f t="shared" si="146"/>
        <v>0</v>
      </c>
      <c r="J296" s="12">
        <f t="shared" si="146"/>
        <v>2619890</v>
      </c>
      <c r="K296" s="12">
        <f t="shared" si="146"/>
        <v>0</v>
      </c>
    </row>
    <row r="297" spans="1:11" ht="76.5" x14ac:dyDescent="0.25">
      <c r="A297" s="15" t="s">
        <v>301</v>
      </c>
      <c r="B297" s="10" t="s">
        <v>82</v>
      </c>
      <c r="C297" s="10" t="s">
        <v>18</v>
      </c>
      <c r="D297" s="10" t="s">
        <v>302</v>
      </c>
      <c r="E297" s="10"/>
      <c r="F297" s="12">
        <f>F298+F300</f>
        <v>222500</v>
      </c>
      <c r="G297" s="12">
        <f t="shared" ref="G297:K297" si="147">G298+G300</f>
        <v>0</v>
      </c>
      <c r="H297" s="12">
        <f t="shared" si="147"/>
        <v>0</v>
      </c>
      <c r="I297" s="12">
        <f t="shared" si="147"/>
        <v>0</v>
      </c>
      <c r="J297" s="12">
        <f t="shared" si="147"/>
        <v>222500</v>
      </c>
      <c r="K297" s="12">
        <f t="shared" si="147"/>
        <v>0</v>
      </c>
    </row>
    <row r="298" spans="1:11" ht="51" x14ac:dyDescent="0.25">
      <c r="A298" s="16" t="s">
        <v>303</v>
      </c>
      <c r="B298" s="10" t="s">
        <v>82</v>
      </c>
      <c r="C298" s="10" t="s">
        <v>18</v>
      </c>
      <c r="D298" s="10" t="s">
        <v>304</v>
      </c>
      <c r="E298" s="10"/>
      <c r="F298" s="12">
        <f>F299</f>
        <v>200000</v>
      </c>
      <c r="G298" s="12">
        <f t="shared" ref="G298:K298" si="148">G299</f>
        <v>0</v>
      </c>
      <c r="H298" s="12">
        <f t="shared" si="148"/>
        <v>0</v>
      </c>
      <c r="I298" s="12">
        <f t="shared" si="148"/>
        <v>0</v>
      </c>
      <c r="J298" s="12">
        <f t="shared" si="148"/>
        <v>200000</v>
      </c>
      <c r="K298" s="12">
        <f t="shared" si="148"/>
        <v>0</v>
      </c>
    </row>
    <row r="299" spans="1:11" ht="25.5" x14ac:dyDescent="0.25">
      <c r="A299" s="16" t="s">
        <v>81</v>
      </c>
      <c r="B299" s="10" t="s">
        <v>82</v>
      </c>
      <c r="C299" s="10" t="s">
        <v>18</v>
      </c>
      <c r="D299" s="10" t="s">
        <v>304</v>
      </c>
      <c r="E299" s="10" t="s">
        <v>305</v>
      </c>
      <c r="F299" s="12">
        <f>'[1]9.ведомства'!G783</f>
        <v>200000</v>
      </c>
      <c r="G299" s="12">
        <f>'[1]9.ведомства'!H783</f>
        <v>0</v>
      </c>
      <c r="H299" s="12">
        <f>'[1]9.ведомства'!I783</f>
        <v>0</v>
      </c>
      <c r="I299" s="12">
        <f>'[1]9.ведомства'!J783</f>
        <v>0</v>
      </c>
      <c r="J299" s="12">
        <f>'[1]9.ведомства'!K783</f>
        <v>200000</v>
      </c>
      <c r="K299" s="12">
        <f>'[1]9.ведомства'!L783</f>
        <v>0</v>
      </c>
    </row>
    <row r="300" spans="1:11" ht="25.5" x14ac:dyDescent="0.25">
      <c r="A300" s="16" t="s">
        <v>136</v>
      </c>
      <c r="B300" s="10" t="s">
        <v>82</v>
      </c>
      <c r="C300" s="10" t="s">
        <v>18</v>
      </c>
      <c r="D300" s="10" t="s">
        <v>306</v>
      </c>
      <c r="E300" s="10"/>
      <c r="F300" s="12">
        <f>F301</f>
        <v>22500</v>
      </c>
      <c r="G300" s="12">
        <f t="shared" ref="G300:K300" si="149">G301</f>
        <v>0</v>
      </c>
      <c r="H300" s="12">
        <f t="shared" si="149"/>
        <v>0</v>
      </c>
      <c r="I300" s="12">
        <f t="shared" si="149"/>
        <v>0</v>
      </c>
      <c r="J300" s="12">
        <f t="shared" si="149"/>
        <v>22500</v>
      </c>
      <c r="K300" s="12">
        <f t="shared" si="149"/>
        <v>0</v>
      </c>
    </row>
    <row r="301" spans="1:11" ht="25.5" x14ac:dyDescent="0.25">
      <c r="A301" s="15" t="s">
        <v>28</v>
      </c>
      <c r="B301" s="10" t="s">
        <v>82</v>
      </c>
      <c r="C301" s="10" t="s">
        <v>18</v>
      </c>
      <c r="D301" s="10" t="s">
        <v>306</v>
      </c>
      <c r="E301" s="10" t="s">
        <v>29</v>
      </c>
      <c r="F301" s="12">
        <f>'[1]9.ведомства'!G785</f>
        <v>22500</v>
      </c>
      <c r="G301" s="12">
        <f>'[1]9.ведомства'!H785</f>
        <v>0</v>
      </c>
      <c r="H301" s="12">
        <f>'[1]9.ведомства'!I785</f>
        <v>0</v>
      </c>
      <c r="I301" s="12">
        <f>'[1]9.ведомства'!J785</f>
        <v>0</v>
      </c>
      <c r="J301" s="12">
        <f>'[1]9.ведомства'!K785</f>
        <v>22500</v>
      </c>
      <c r="K301" s="12">
        <f>'[1]9.ведомства'!L785</f>
        <v>0</v>
      </c>
    </row>
    <row r="302" spans="1:11" ht="63.75" x14ac:dyDescent="0.25">
      <c r="A302" s="16" t="s">
        <v>307</v>
      </c>
      <c r="B302" s="10" t="s">
        <v>82</v>
      </c>
      <c r="C302" s="10" t="s">
        <v>18</v>
      </c>
      <c r="D302" s="10" t="s">
        <v>308</v>
      </c>
      <c r="E302" s="10"/>
      <c r="F302" s="12">
        <f>F303</f>
        <v>2397390</v>
      </c>
      <c r="G302" s="12">
        <f t="shared" ref="G302:K303" si="150">G303</f>
        <v>0</v>
      </c>
      <c r="H302" s="12">
        <f t="shared" si="150"/>
        <v>0</v>
      </c>
      <c r="I302" s="12">
        <f t="shared" si="150"/>
        <v>0</v>
      </c>
      <c r="J302" s="12">
        <f t="shared" si="150"/>
        <v>2397390</v>
      </c>
      <c r="K302" s="12">
        <f t="shared" si="150"/>
        <v>0</v>
      </c>
    </row>
    <row r="303" spans="1:11" ht="25.5" x14ac:dyDescent="0.25">
      <c r="A303" s="16" t="s">
        <v>136</v>
      </c>
      <c r="B303" s="10" t="s">
        <v>82</v>
      </c>
      <c r="C303" s="10" t="s">
        <v>18</v>
      </c>
      <c r="D303" s="10" t="s">
        <v>309</v>
      </c>
      <c r="E303" s="10"/>
      <c r="F303" s="12">
        <f>F304</f>
        <v>2397390</v>
      </c>
      <c r="G303" s="12">
        <f t="shared" si="150"/>
        <v>0</v>
      </c>
      <c r="H303" s="12">
        <f t="shared" si="150"/>
        <v>0</v>
      </c>
      <c r="I303" s="12">
        <f t="shared" si="150"/>
        <v>0</v>
      </c>
      <c r="J303" s="12">
        <f t="shared" si="150"/>
        <v>2397390</v>
      </c>
      <c r="K303" s="12">
        <f t="shared" si="150"/>
        <v>0</v>
      </c>
    </row>
    <row r="304" spans="1:11" ht="25.5" x14ac:dyDescent="0.25">
      <c r="A304" s="15" t="s">
        <v>28</v>
      </c>
      <c r="B304" s="10" t="s">
        <v>82</v>
      </c>
      <c r="C304" s="10" t="s">
        <v>18</v>
      </c>
      <c r="D304" s="10" t="s">
        <v>309</v>
      </c>
      <c r="E304" s="10" t="s">
        <v>29</v>
      </c>
      <c r="F304" s="12">
        <f>'[1]9.ведомства'!G788</f>
        <v>2397390</v>
      </c>
      <c r="G304" s="12">
        <f>'[1]9.ведомства'!H788</f>
        <v>0</v>
      </c>
      <c r="H304" s="12">
        <f>'[1]9.ведомства'!I788</f>
        <v>0</v>
      </c>
      <c r="I304" s="12">
        <f>'[1]9.ведомства'!J788</f>
        <v>0</v>
      </c>
      <c r="J304" s="12">
        <f>'[1]9.ведомства'!K788</f>
        <v>2397390</v>
      </c>
      <c r="K304" s="12">
        <f>'[1]9.ведомства'!L788</f>
        <v>0</v>
      </c>
    </row>
    <row r="305" spans="1:11" ht="51" x14ac:dyDescent="0.25">
      <c r="A305" s="15" t="s">
        <v>310</v>
      </c>
      <c r="B305" s="10" t="s">
        <v>82</v>
      </c>
      <c r="C305" s="10" t="s">
        <v>18</v>
      </c>
      <c r="D305" s="10" t="s">
        <v>311</v>
      </c>
      <c r="E305" s="10"/>
      <c r="F305" s="12">
        <f>F306</f>
        <v>3500000</v>
      </c>
      <c r="G305" s="12">
        <f t="shared" ref="G305:K307" si="151">G306</f>
        <v>0</v>
      </c>
      <c r="H305" s="12">
        <f t="shared" si="151"/>
        <v>0</v>
      </c>
      <c r="I305" s="12">
        <f t="shared" si="151"/>
        <v>0</v>
      </c>
      <c r="J305" s="12">
        <f t="shared" si="151"/>
        <v>3500000</v>
      </c>
      <c r="K305" s="12">
        <f t="shared" si="151"/>
        <v>0</v>
      </c>
    </row>
    <row r="306" spans="1:11" ht="51" x14ac:dyDescent="0.25">
      <c r="A306" s="15" t="s">
        <v>312</v>
      </c>
      <c r="B306" s="10" t="s">
        <v>82</v>
      </c>
      <c r="C306" s="10" t="s">
        <v>18</v>
      </c>
      <c r="D306" s="10" t="s">
        <v>313</v>
      </c>
      <c r="E306" s="10"/>
      <c r="F306" s="12">
        <f>F307</f>
        <v>3500000</v>
      </c>
      <c r="G306" s="12">
        <f t="shared" si="151"/>
        <v>0</v>
      </c>
      <c r="H306" s="12">
        <f t="shared" si="151"/>
        <v>0</v>
      </c>
      <c r="I306" s="12">
        <f t="shared" si="151"/>
        <v>0</v>
      </c>
      <c r="J306" s="12">
        <f t="shared" si="151"/>
        <v>3500000</v>
      </c>
      <c r="K306" s="12">
        <f t="shared" si="151"/>
        <v>0</v>
      </c>
    </row>
    <row r="307" spans="1:11" ht="25.5" x14ac:dyDescent="0.25">
      <c r="A307" s="16" t="s">
        <v>136</v>
      </c>
      <c r="B307" s="10" t="s">
        <v>82</v>
      </c>
      <c r="C307" s="10" t="s">
        <v>18</v>
      </c>
      <c r="D307" s="10" t="s">
        <v>314</v>
      </c>
      <c r="E307" s="10"/>
      <c r="F307" s="12">
        <f>F308</f>
        <v>3500000</v>
      </c>
      <c r="G307" s="12">
        <f t="shared" si="151"/>
        <v>0</v>
      </c>
      <c r="H307" s="12">
        <f t="shared" si="151"/>
        <v>0</v>
      </c>
      <c r="I307" s="12">
        <f t="shared" si="151"/>
        <v>0</v>
      </c>
      <c r="J307" s="12">
        <f t="shared" si="151"/>
        <v>3500000</v>
      </c>
      <c r="K307" s="12">
        <f t="shared" si="151"/>
        <v>0</v>
      </c>
    </row>
    <row r="308" spans="1:11" ht="25.5" x14ac:dyDescent="0.25">
      <c r="A308" s="15" t="s">
        <v>28</v>
      </c>
      <c r="B308" s="10" t="s">
        <v>82</v>
      </c>
      <c r="C308" s="10" t="s">
        <v>18</v>
      </c>
      <c r="D308" s="10" t="s">
        <v>314</v>
      </c>
      <c r="E308" s="10" t="s">
        <v>29</v>
      </c>
      <c r="F308" s="12">
        <f>'[1]9.ведомства'!G792</f>
        <v>3500000</v>
      </c>
      <c r="G308" s="12">
        <f>'[1]9.ведомства'!H792</f>
        <v>0</v>
      </c>
      <c r="H308" s="12">
        <f>'[1]9.ведомства'!I792</f>
        <v>0</v>
      </c>
      <c r="I308" s="12">
        <f>'[1]9.ведомства'!J792</f>
        <v>0</v>
      </c>
      <c r="J308" s="12">
        <f>'[1]9.ведомства'!K792</f>
        <v>3500000</v>
      </c>
      <c r="K308" s="12">
        <f>'[1]9.ведомства'!L792</f>
        <v>0</v>
      </c>
    </row>
    <row r="309" spans="1:11" ht="25.5" x14ac:dyDescent="0.25">
      <c r="A309" s="15" t="s">
        <v>283</v>
      </c>
      <c r="B309" s="10" t="s">
        <v>82</v>
      </c>
      <c r="C309" s="10" t="s">
        <v>18</v>
      </c>
      <c r="D309" s="10" t="s">
        <v>284</v>
      </c>
      <c r="E309" s="10"/>
      <c r="F309" s="12">
        <f>F310</f>
        <v>10639300</v>
      </c>
      <c r="G309" s="12">
        <f t="shared" ref="G309:K311" si="152">G310</f>
        <v>0</v>
      </c>
      <c r="H309" s="12">
        <f t="shared" si="152"/>
        <v>0</v>
      </c>
      <c r="I309" s="12">
        <f t="shared" si="152"/>
        <v>0</v>
      </c>
      <c r="J309" s="12">
        <f t="shared" si="152"/>
        <v>10639300</v>
      </c>
      <c r="K309" s="12">
        <f t="shared" si="152"/>
        <v>0</v>
      </c>
    </row>
    <row r="310" spans="1:11" ht="38.25" x14ac:dyDescent="0.25">
      <c r="A310" s="15" t="s">
        <v>293</v>
      </c>
      <c r="B310" s="10" t="s">
        <v>82</v>
      </c>
      <c r="C310" s="10" t="s">
        <v>18</v>
      </c>
      <c r="D310" s="10" t="s">
        <v>294</v>
      </c>
      <c r="E310" s="10"/>
      <c r="F310" s="12">
        <f>F311</f>
        <v>10639300</v>
      </c>
      <c r="G310" s="12">
        <f t="shared" si="152"/>
        <v>0</v>
      </c>
      <c r="H310" s="12">
        <f t="shared" si="152"/>
        <v>0</v>
      </c>
      <c r="I310" s="12">
        <f t="shared" si="152"/>
        <v>0</v>
      </c>
      <c r="J310" s="12">
        <f t="shared" si="152"/>
        <v>10639300</v>
      </c>
      <c r="K310" s="12">
        <f t="shared" si="152"/>
        <v>0</v>
      </c>
    </row>
    <row r="311" spans="1:11" ht="25.5" x14ac:dyDescent="0.25">
      <c r="A311" s="15" t="s">
        <v>315</v>
      </c>
      <c r="B311" s="10" t="s">
        <v>82</v>
      </c>
      <c r="C311" s="10" t="s">
        <v>18</v>
      </c>
      <c r="D311" s="10" t="s">
        <v>316</v>
      </c>
      <c r="E311" s="10"/>
      <c r="F311" s="12">
        <f>F312</f>
        <v>10639300</v>
      </c>
      <c r="G311" s="12">
        <f t="shared" si="152"/>
        <v>0</v>
      </c>
      <c r="H311" s="12">
        <f t="shared" si="152"/>
        <v>0</v>
      </c>
      <c r="I311" s="12">
        <f t="shared" si="152"/>
        <v>0</v>
      </c>
      <c r="J311" s="12">
        <f t="shared" si="152"/>
        <v>10639300</v>
      </c>
      <c r="K311" s="12">
        <f t="shared" si="152"/>
        <v>0</v>
      </c>
    </row>
    <row r="312" spans="1:11" ht="25.5" x14ac:dyDescent="0.25">
      <c r="A312" s="15" t="s">
        <v>28</v>
      </c>
      <c r="B312" s="10" t="s">
        <v>82</v>
      </c>
      <c r="C312" s="10" t="s">
        <v>18</v>
      </c>
      <c r="D312" s="10" t="s">
        <v>316</v>
      </c>
      <c r="E312" s="10" t="s">
        <v>29</v>
      </c>
      <c r="F312" s="12">
        <f>'[1]9.ведомства'!G1089</f>
        <v>10639300</v>
      </c>
      <c r="G312" s="12">
        <f>'[1]9.ведомства'!H1089</f>
        <v>0</v>
      </c>
      <c r="H312" s="12">
        <f>'[1]9.ведомства'!I1089</f>
        <v>0</v>
      </c>
      <c r="I312" s="12">
        <f>'[1]9.ведомства'!J1089</f>
        <v>0</v>
      </c>
      <c r="J312" s="12">
        <f>'[1]9.ведомства'!K1089</f>
        <v>10639300</v>
      </c>
      <c r="K312" s="12">
        <f>'[1]9.ведомства'!L1089</f>
        <v>0</v>
      </c>
    </row>
    <row r="313" spans="1:11" x14ac:dyDescent="0.25">
      <c r="A313" s="15" t="s">
        <v>19</v>
      </c>
      <c r="B313" s="10" t="s">
        <v>82</v>
      </c>
      <c r="C313" s="10" t="s">
        <v>18</v>
      </c>
      <c r="D313" s="10" t="s">
        <v>20</v>
      </c>
      <c r="E313" s="10"/>
      <c r="F313" s="12">
        <f>F314</f>
        <v>19014026.400000002</v>
      </c>
      <c r="G313" s="12">
        <f t="shared" ref="G313:K313" si="153">G314</f>
        <v>0</v>
      </c>
      <c r="H313" s="12">
        <f t="shared" si="153"/>
        <v>0</v>
      </c>
      <c r="I313" s="12">
        <f t="shared" si="153"/>
        <v>0</v>
      </c>
      <c r="J313" s="12">
        <f t="shared" si="153"/>
        <v>19014026.400000002</v>
      </c>
      <c r="K313" s="12">
        <f t="shared" si="153"/>
        <v>0</v>
      </c>
    </row>
    <row r="314" spans="1:11" ht="38.25" x14ac:dyDescent="0.25">
      <c r="A314" s="13" t="s">
        <v>74</v>
      </c>
      <c r="B314" s="10" t="s">
        <v>82</v>
      </c>
      <c r="C314" s="10" t="s">
        <v>18</v>
      </c>
      <c r="D314" s="10" t="s">
        <v>75</v>
      </c>
      <c r="E314" s="10"/>
      <c r="F314" s="12">
        <f>F318+F315</f>
        <v>19014026.400000002</v>
      </c>
      <c r="G314" s="12">
        <f t="shared" ref="G314:K314" si="154">G318+G315</f>
        <v>0</v>
      </c>
      <c r="H314" s="12">
        <f t="shared" si="154"/>
        <v>0</v>
      </c>
      <c r="I314" s="12">
        <f t="shared" si="154"/>
        <v>0</v>
      </c>
      <c r="J314" s="12">
        <f t="shared" si="154"/>
        <v>19014026.400000002</v>
      </c>
      <c r="K314" s="12">
        <f t="shared" si="154"/>
        <v>0</v>
      </c>
    </row>
    <row r="315" spans="1:11" ht="25.5" x14ac:dyDescent="0.25">
      <c r="A315" s="21" t="s">
        <v>317</v>
      </c>
      <c r="B315" s="22" t="s">
        <v>82</v>
      </c>
      <c r="C315" s="22" t="s">
        <v>18</v>
      </c>
      <c r="D315" s="22" t="s">
        <v>148</v>
      </c>
      <c r="E315" s="23"/>
      <c r="F315" s="12">
        <f>SUM(F316:F317)</f>
        <v>18814026.400000002</v>
      </c>
      <c r="G315" s="12">
        <f t="shared" ref="G315:K315" si="155">SUM(G316:G317)</f>
        <v>0</v>
      </c>
      <c r="H315" s="12">
        <f t="shared" si="155"/>
        <v>0</v>
      </c>
      <c r="I315" s="12">
        <f t="shared" si="155"/>
        <v>0</v>
      </c>
      <c r="J315" s="12">
        <f t="shared" si="155"/>
        <v>18814026.400000002</v>
      </c>
      <c r="K315" s="12">
        <f t="shared" si="155"/>
        <v>0</v>
      </c>
    </row>
    <row r="316" spans="1:11" ht="38.25" x14ac:dyDescent="0.25">
      <c r="A316" s="21" t="s">
        <v>318</v>
      </c>
      <c r="B316" s="22" t="s">
        <v>82</v>
      </c>
      <c r="C316" s="22" t="s">
        <v>18</v>
      </c>
      <c r="D316" s="22" t="s">
        <v>148</v>
      </c>
      <c r="E316" s="23">
        <v>200</v>
      </c>
      <c r="F316" s="12">
        <f>'[1]9.ведомства'!G182</f>
        <v>18808623.23</v>
      </c>
      <c r="G316" s="12">
        <f>'[1]9.ведомства'!H182</f>
        <v>0</v>
      </c>
      <c r="H316" s="12">
        <f>'[1]9.ведомства'!I182</f>
        <v>0</v>
      </c>
      <c r="I316" s="12">
        <f>'[1]9.ведомства'!J182</f>
        <v>0</v>
      </c>
      <c r="J316" s="12">
        <f>'[1]9.ведомства'!K182</f>
        <v>18808623.23</v>
      </c>
      <c r="K316" s="12">
        <f>'[1]9.ведомства'!L182</f>
        <v>0</v>
      </c>
    </row>
    <row r="317" spans="1:11" x14ac:dyDescent="0.25">
      <c r="A317" s="15" t="s">
        <v>53</v>
      </c>
      <c r="B317" s="22" t="s">
        <v>82</v>
      </c>
      <c r="C317" s="22" t="s">
        <v>18</v>
      </c>
      <c r="D317" s="22" t="s">
        <v>148</v>
      </c>
      <c r="E317" s="23">
        <v>800</v>
      </c>
      <c r="F317" s="12">
        <f>'[1]9.ведомства'!G796</f>
        <v>5403.17</v>
      </c>
      <c r="G317" s="12">
        <f>'[1]9.ведомства'!H796</f>
        <v>0</v>
      </c>
      <c r="H317" s="12">
        <f>'[1]9.ведомства'!I796</f>
        <v>0</v>
      </c>
      <c r="I317" s="12">
        <f>'[1]9.ведомства'!J796</f>
        <v>0</v>
      </c>
      <c r="J317" s="12">
        <f>'[1]9.ведомства'!K796</f>
        <v>5403.17</v>
      </c>
      <c r="K317" s="12">
        <f>'[1]9.ведомства'!L796</f>
        <v>0</v>
      </c>
    </row>
    <row r="318" spans="1:11" ht="63.75" x14ac:dyDescent="0.25">
      <c r="A318" s="16" t="s">
        <v>319</v>
      </c>
      <c r="B318" s="10" t="s">
        <v>82</v>
      </c>
      <c r="C318" s="10" t="s">
        <v>18</v>
      </c>
      <c r="D318" s="10" t="s">
        <v>320</v>
      </c>
      <c r="E318" s="10"/>
      <c r="F318" s="12">
        <f>F319</f>
        <v>200000</v>
      </c>
      <c r="G318" s="12">
        <f t="shared" ref="G318:K318" si="156">G319</f>
        <v>0</v>
      </c>
      <c r="H318" s="12">
        <f t="shared" si="156"/>
        <v>0</v>
      </c>
      <c r="I318" s="12">
        <f t="shared" si="156"/>
        <v>0</v>
      </c>
      <c r="J318" s="12">
        <f t="shared" si="156"/>
        <v>200000</v>
      </c>
      <c r="K318" s="12">
        <f t="shared" si="156"/>
        <v>0</v>
      </c>
    </row>
    <row r="319" spans="1:11" ht="25.5" x14ac:dyDescent="0.25">
      <c r="A319" s="15" t="s">
        <v>28</v>
      </c>
      <c r="B319" s="10" t="s">
        <v>82</v>
      </c>
      <c r="C319" s="10" t="s">
        <v>18</v>
      </c>
      <c r="D319" s="10" t="s">
        <v>320</v>
      </c>
      <c r="E319" s="10" t="s">
        <v>29</v>
      </c>
      <c r="F319" s="12">
        <f>'[1]9.ведомства'!G798</f>
        <v>200000</v>
      </c>
      <c r="G319" s="12">
        <f>'[1]9.ведомства'!H798</f>
        <v>0</v>
      </c>
      <c r="H319" s="12">
        <f>'[1]9.ведомства'!I798</f>
        <v>0</v>
      </c>
      <c r="I319" s="12">
        <f>'[1]9.ведомства'!J798</f>
        <v>0</v>
      </c>
      <c r="J319" s="12">
        <f>'[1]9.ведомства'!K798</f>
        <v>200000</v>
      </c>
      <c r="K319" s="12">
        <f>'[1]9.ведомства'!L798</f>
        <v>0</v>
      </c>
    </row>
    <row r="320" spans="1:11" x14ac:dyDescent="0.25">
      <c r="A320" s="15" t="s">
        <v>321</v>
      </c>
      <c r="B320" s="10" t="s">
        <v>82</v>
      </c>
      <c r="C320" s="10" t="s">
        <v>33</v>
      </c>
      <c r="D320" s="10"/>
      <c r="E320" s="10"/>
      <c r="F320" s="12">
        <f>F321+F326</f>
        <v>80170380.700000003</v>
      </c>
      <c r="G320" s="12">
        <f t="shared" ref="G320:K320" si="157">G321+G326</f>
        <v>14308660</v>
      </c>
      <c r="H320" s="12">
        <f t="shared" si="157"/>
        <v>100000</v>
      </c>
      <c r="I320" s="12">
        <f t="shared" si="157"/>
        <v>0</v>
      </c>
      <c r="J320" s="12">
        <f t="shared" si="157"/>
        <v>80270380.700000003</v>
      </c>
      <c r="K320" s="12">
        <f t="shared" si="157"/>
        <v>14308660</v>
      </c>
    </row>
    <row r="321" spans="1:11" ht="25.5" x14ac:dyDescent="0.25">
      <c r="A321" s="9" t="s">
        <v>173</v>
      </c>
      <c r="B321" s="10" t="s">
        <v>82</v>
      </c>
      <c r="C321" s="10" t="s">
        <v>33</v>
      </c>
      <c r="D321" s="10" t="s">
        <v>102</v>
      </c>
      <c r="E321" s="10"/>
      <c r="F321" s="12">
        <f>F322</f>
        <v>1540000</v>
      </c>
      <c r="G321" s="12">
        <f t="shared" ref="G321:K324" si="158">G322</f>
        <v>0</v>
      </c>
      <c r="H321" s="12">
        <f t="shared" si="158"/>
        <v>0</v>
      </c>
      <c r="I321" s="12">
        <f t="shared" si="158"/>
        <v>0</v>
      </c>
      <c r="J321" s="12">
        <f t="shared" si="158"/>
        <v>1540000</v>
      </c>
      <c r="K321" s="12">
        <f t="shared" si="158"/>
        <v>0</v>
      </c>
    </row>
    <row r="322" spans="1:11" ht="51" x14ac:dyDescent="0.25">
      <c r="A322" s="15" t="s">
        <v>322</v>
      </c>
      <c r="B322" s="10" t="s">
        <v>82</v>
      </c>
      <c r="C322" s="10" t="s">
        <v>33</v>
      </c>
      <c r="D322" s="10" t="s">
        <v>323</v>
      </c>
      <c r="E322" s="10"/>
      <c r="F322" s="12">
        <f>F323</f>
        <v>1540000</v>
      </c>
      <c r="G322" s="12">
        <f t="shared" si="158"/>
        <v>0</v>
      </c>
      <c r="H322" s="12">
        <f t="shared" si="158"/>
        <v>0</v>
      </c>
      <c r="I322" s="12">
        <f t="shared" si="158"/>
        <v>0</v>
      </c>
      <c r="J322" s="12">
        <f t="shared" si="158"/>
        <v>1540000</v>
      </c>
      <c r="K322" s="12">
        <f t="shared" si="158"/>
        <v>0</v>
      </c>
    </row>
    <row r="323" spans="1:11" ht="51" x14ac:dyDescent="0.25">
      <c r="A323" s="15" t="s">
        <v>324</v>
      </c>
      <c r="B323" s="10" t="s">
        <v>82</v>
      </c>
      <c r="C323" s="10" t="s">
        <v>33</v>
      </c>
      <c r="D323" s="10" t="s">
        <v>325</v>
      </c>
      <c r="E323" s="10"/>
      <c r="F323" s="12">
        <f>F324</f>
        <v>1540000</v>
      </c>
      <c r="G323" s="12">
        <f t="shared" si="158"/>
        <v>0</v>
      </c>
      <c r="H323" s="12">
        <f t="shared" si="158"/>
        <v>0</v>
      </c>
      <c r="I323" s="12">
        <f t="shared" si="158"/>
        <v>0</v>
      </c>
      <c r="J323" s="12">
        <f t="shared" si="158"/>
        <v>1540000</v>
      </c>
      <c r="K323" s="12">
        <f t="shared" si="158"/>
        <v>0</v>
      </c>
    </row>
    <row r="324" spans="1:11" ht="25.5" x14ac:dyDescent="0.25">
      <c r="A324" s="16" t="s">
        <v>112</v>
      </c>
      <c r="B324" s="10" t="s">
        <v>82</v>
      </c>
      <c r="C324" s="10" t="s">
        <v>33</v>
      </c>
      <c r="D324" s="10" t="s">
        <v>326</v>
      </c>
      <c r="E324" s="10"/>
      <c r="F324" s="12">
        <f>F325</f>
        <v>1540000</v>
      </c>
      <c r="G324" s="12">
        <f t="shared" si="158"/>
        <v>0</v>
      </c>
      <c r="H324" s="12">
        <f t="shared" si="158"/>
        <v>0</v>
      </c>
      <c r="I324" s="12">
        <f t="shared" si="158"/>
        <v>0</v>
      </c>
      <c r="J324" s="12">
        <f t="shared" si="158"/>
        <v>1540000</v>
      </c>
      <c r="K324" s="12">
        <f t="shared" si="158"/>
        <v>0</v>
      </c>
    </row>
    <row r="325" spans="1:11" ht="25.5" x14ac:dyDescent="0.25">
      <c r="A325" s="15" t="s">
        <v>28</v>
      </c>
      <c r="B325" s="10" t="s">
        <v>82</v>
      </c>
      <c r="C325" s="10" t="s">
        <v>33</v>
      </c>
      <c r="D325" s="10" t="s">
        <v>326</v>
      </c>
      <c r="E325" s="10" t="s">
        <v>29</v>
      </c>
      <c r="F325" s="12">
        <f>'[1]9.ведомства'!G804</f>
        <v>1540000</v>
      </c>
      <c r="G325" s="12">
        <f>'[1]9.ведомства'!H804</f>
        <v>0</v>
      </c>
      <c r="H325" s="12">
        <f>'[1]9.ведомства'!I804</f>
        <v>0</v>
      </c>
      <c r="I325" s="12">
        <f>'[1]9.ведомства'!J804</f>
        <v>0</v>
      </c>
      <c r="J325" s="12">
        <f>'[1]9.ведомства'!K804</f>
        <v>1540000</v>
      </c>
      <c r="K325" s="12">
        <f>'[1]9.ведомства'!L804</f>
        <v>0</v>
      </c>
    </row>
    <row r="326" spans="1:11" ht="38.25" x14ac:dyDescent="0.25">
      <c r="A326" s="15" t="s">
        <v>188</v>
      </c>
      <c r="B326" s="10" t="s">
        <v>82</v>
      </c>
      <c r="C326" s="10" t="s">
        <v>33</v>
      </c>
      <c r="D326" s="10" t="s">
        <v>189</v>
      </c>
      <c r="E326" s="10"/>
      <c r="F326" s="12">
        <f t="shared" ref="F326:K326" si="159">F327+F338+F368+F377</f>
        <v>78630380.700000003</v>
      </c>
      <c r="G326" s="12">
        <f t="shared" si="159"/>
        <v>14308660</v>
      </c>
      <c r="H326" s="12">
        <f t="shared" si="159"/>
        <v>100000</v>
      </c>
      <c r="I326" s="12">
        <f t="shared" si="159"/>
        <v>0</v>
      </c>
      <c r="J326" s="12">
        <f t="shared" si="159"/>
        <v>78730380.700000003</v>
      </c>
      <c r="K326" s="12">
        <f t="shared" si="159"/>
        <v>14308660</v>
      </c>
    </row>
    <row r="327" spans="1:11" ht="38.25" x14ac:dyDescent="0.25">
      <c r="A327" s="15" t="s">
        <v>327</v>
      </c>
      <c r="B327" s="10" t="s">
        <v>82</v>
      </c>
      <c r="C327" s="10" t="s">
        <v>33</v>
      </c>
      <c r="D327" s="10" t="s">
        <v>328</v>
      </c>
      <c r="E327" s="10"/>
      <c r="F327" s="12">
        <f>F328+F335</f>
        <v>21786908.5</v>
      </c>
      <c r="G327" s="12">
        <f t="shared" ref="G327:K327" si="160">G328+G335</f>
        <v>0</v>
      </c>
      <c r="H327" s="12">
        <f t="shared" si="160"/>
        <v>0</v>
      </c>
      <c r="I327" s="12">
        <f t="shared" si="160"/>
        <v>0</v>
      </c>
      <c r="J327" s="12">
        <f t="shared" si="160"/>
        <v>21786908.5</v>
      </c>
      <c r="K327" s="12">
        <f t="shared" si="160"/>
        <v>0</v>
      </c>
    </row>
    <row r="328" spans="1:11" ht="38.25" x14ac:dyDescent="0.25">
      <c r="A328" s="15" t="s">
        <v>329</v>
      </c>
      <c r="B328" s="10" t="s">
        <v>82</v>
      </c>
      <c r="C328" s="10" t="s">
        <v>33</v>
      </c>
      <c r="D328" s="10" t="s">
        <v>330</v>
      </c>
      <c r="E328" s="10"/>
      <c r="F328" s="12">
        <f>F329+F331+F333</f>
        <v>20086908.5</v>
      </c>
      <c r="G328" s="12">
        <f t="shared" ref="G328:K328" si="161">G329+G331+G333</f>
        <v>0</v>
      </c>
      <c r="H328" s="12">
        <f t="shared" si="161"/>
        <v>0</v>
      </c>
      <c r="I328" s="12">
        <f t="shared" si="161"/>
        <v>0</v>
      </c>
      <c r="J328" s="12">
        <f t="shared" si="161"/>
        <v>20086908.5</v>
      </c>
      <c r="K328" s="12">
        <f t="shared" si="161"/>
        <v>0</v>
      </c>
    </row>
    <row r="329" spans="1:11" ht="25.5" x14ac:dyDescent="0.25">
      <c r="A329" s="15" t="s">
        <v>331</v>
      </c>
      <c r="B329" s="10" t="s">
        <v>82</v>
      </c>
      <c r="C329" s="10" t="s">
        <v>33</v>
      </c>
      <c r="D329" s="10" t="s">
        <v>332</v>
      </c>
      <c r="E329" s="10"/>
      <c r="F329" s="12">
        <f>F330</f>
        <v>15007108.5</v>
      </c>
      <c r="G329" s="12">
        <f t="shared" ref="G329:K329" si="162">G330</f>
        <v>0</v>
      </c>
      <c r="H329" s="12">
        <f t="shared" si="162"/>
        <v>0</v>
      </c>
      <c r="I329" s="12">
        <f t="shared" si="162"/>
        <v>0</v>
      </c>
      <c r="J329" s="12">
        <f t="shared" si="162"/>
        <v>15007108.5</v>
      </c>
      <c r="K329" s="12">
        <f t="shared" si="162"/>
        <v>0</v>
      </c>
    </row>
    <row r="330" spans="1:11" ht="25.5" x14ac:dyDescent="0.25">
      <c r="A330" s="15" t="s">
        <v>28</v>
      </c>
      <c r="B330" s="10" t="s">
        <v>82</v>
      </c>
      <c r="C330" s="10" t="s">
        <v>33</v>
      </c>
      <c r="D330" s="10" t="s">
        <v>332</v>
      </c>
      <c r="E330" s="10" t="s">
        <v>29</v>
      </c>
      <c r="F330" s="12">
        <f>'[1]9.ведомства'!G809</f>
        <v>15007108.5</v>
      </c>
      <c r="G330" s="12">
        <f>'[1]9.ведомства'!H809</f>
        <v>0</v>
      </c>
      <c r="H330" s="12">
        <f>'[1]9.ведомства'!I809</f>
        <v>0</v>
      </c>
      <c r="I330" s="12">
        <f>'[1]9.ведомства'!J809</f>
        <v>0</v>
      </c>
      <c r="J330" s="12">
        <f>'[1]9.ведомства'!K809</f>
        <v>15007108.5</v>
      </c>
      <c r="K330" s="12">
        <f>'[1]9.ведомства'!L809</f>
        <v>0</v>
      </c>
    </row>
    <row r="331" spans="1:11" x14ac:dyDescent="0.25">
      <c r="A331" s="15" t="s">
        <v>333</v>
      </c>
      <c r="B331" s="10" t="s">
        <v>82</v>
      </c>
      <c r="C331" s="10" t="s">
        <v>33</v>
      </c>
      <c r="D331" s="10" t="s">
        <v>334</v>
      </c>
      <c r="E331" s="10"/>
      <c r="F331" s="12">
        <f>F332</f>
        <v>4304200</v>
      </c>
      <c r="G331" s="12">
        <f t="shared" ref="G331:K331" si="163">G332</f>
        <v>0</v>
      </c>
      <c r="H331" s="12">
        <f t="shared" si="163"/>
        <v>0</v>
      </c>
      <c r="I331" s="12">
        <f t="shared" si="163"/>
        <v>0</v>
      </c>
      <c r="J331" s="12">
        <f t="shared" si="163"/>
        <v>4304200</v>
      </c>
      <c r="K331" s="12">
        <f t="shared" si="163"/>
        <v>0</v>
      </c>
    </row>
    <row r="332" spans="1:11" ht="25.5" x14ac:dyDescent="0.25">
      <c r="A332" s="15" t="s">
        <v>28</v>
      </c>
      <c r="B332" s="10" t="s">
        <v>82</v>
      </c>
      <c r="C332" s="10" t="s">
        <v>33</v>
      </c>
      <c r="D332" s="10" t="s">
        <v>334</v>
      </c>
      <c r="E332" s="10" t="s">
        <v>29</v>
      </c>
      <c r="F332" s="12">
        <f>'[1]9.ведомства'!G811</f>
        <v>4304200</v>
      </c>
      <c r="G332" s="12">
        <f>'[1]9.ведомства'!H811</f>
        <v>0</v>
      </c>
      <c r="H332" s="12">
        <f>'[1]9.ведомства'!I811</f>
        <v>0</v>
      </c>
      <c r="I332" s="12">
        <f>'[1]9.ведомства'!J811</f>
        <v>0</v>
      </c>
      <c r="J332" s="12">
        <f>'[1]9.ведомства'!K811</f>
        <v>4304200</v>
      </c>
      <c r="K332" s="12">
        <f>'[1]9.ведомства'!L811</f>
        <v>0</v>
      </c>
    </row>
    <row r="333" spans="1:11" ht="25.5" x14ac:dyDescent="0.25">
      <c r="A333" s="15" t="s">
        <v>335</v>
      </c>
      <c r="B333" s="10" t="s">
        <v>82</v>
      </c>
      <c r="C333" s="10" t="s">
        <v>33</v>
      </c>
      <c r="D333" s="10" t="s">
        <v>336</v>
      </c>
      <c r="E333" s="10"/>
      <c r="F333" s="12">
        <f>F334</f>
        <v>775600</v>
      </c>
      <c r="G333" s="12">
        <f t="shared" ref="G333:K333" si="164">G334</f>
        <v>0</v>
      </c>
      <c r="H333" s="12">
        <f t="shared" si="164"/>
        <v>0</v>
      </c>
      <c r="I333" s="12">
        <f t="shared" si="164"/>
        <v>0</v>
      </c>
      <c r="J333" s="12">
        <f t="shared" si="164"/>
        <v>775600</v>
      </c>
      <c r="K333" s="12">
        <f t="shared" si="164"/>
        <v>0</v>
      </c>
    </row>
    <row r="334" spans="1:11" ht="25.5" x14ac:dyDescent="0.25">
      <c r="A334" s="15" t="s">
        <v>28</v>
      </c>
      <c r="B334" s="10" t="s">
        <v>82</v>
      </c>
      <c r="C334" s="10" t="s">
        <v>33</v>
      </c>
      <c r="D334" s="10" t="s">
        <v>336</v>
      </c>
      <c r="E334" s="10" t="s">
        <v>29</v>
      </c>
      <c r="F334" s="12">
        <f>'[1]9.ведомства'!G813</f>
        <v>775600</v>
      </c>
      <c r="G334" s="12">
        <f>'[1]9.ведомства'!H813</f>
        <v>0</v>
      </c>
      <c r="H334" s="12">
        <f>'[1]9.ведомства'!I813</f>
        <v>0</v>
      </c>
      <c r="I334" s="12">
        <f>'[1]9.ведомства'!J813</f>
        <v>0</v>
      </c>
      <c r="J334" s="12">
        <f>'[1]9.ведомства'!K813</f>
        <v>775600</v>
      </c>
      <c r="K334" s="12">
        <f>'[1]9.ведомства'!L813</f>
        <v>0</v>
      </c>
    </row>
    <row r="335" spans="1:11" ht="25.5" x14ac:dyDescent="0.25">
      <c r="A335" s="15" t="s">
        <v>337</v>
      </c>
      <c r="B335" s="10" t="s">
        <v>82</v>
      </c>
      <c r="C335" s="10" t="s">
        <v>33</v>
      </c>
      <c r="D335" s="10" t="s">
        <v>338</v>
      </c>
      <c r="E335" s="10"/>
      <c r="F335" s="12">
        <f>F336</f>
        <v>1700000</v>
      </c>
      <c r="G335" s="12">
        <f t="shared" ref="G335:K336" si="165">G336</f>
        <v>0</v>
      </c>
      <c r="H335" s="12">
        <f t="shared" si="165"/>
        <v>0</v>
      </c>
      <c r="I335" s="12">
        <f t="shared" si="165"/>
        <v>0</v>
      </c>
      <c r="J335" s="12">
        <f t="shared" si="165"/>
        <v>1700000</v>
      </c>
      <c r="K335" s="12">
        <f t="shared" si="165"/>
        <v>0</v>
      </c>
    </row>
    <row r="336" spans="1:11" ht="25.5" x14ac:dyDescent="0.25">
      <c r="A336" s="15" t="s">
        <v>136</v>
      </c>
      <c r="B336" s="10" t="s">
        <v>82</v>
      </c>
      <c r="C336" s="10" t="s">
        <v>33</v>
      </c>
      <c r="D336" s="10" t="s">
        <v>339</v>
      </c>
      <c r="E336" s="10"/>
      <c r="F336" s="12">
        <f>F337</f>
        <v>1700000</v>
      </c>
      <c r="G336" s="12">
        <f t="shared" si="165"/>
        <v>0</v>
      </c>
      <c r="H336" s="12">
        <f t="shared" si="165"/>
        <v>0</v>
      </c>
      <c r="I336" s="12">
        <f t="shared" si="165"/>
        <v>0</v>
      </c>
      <c r="J336" s="12">
        <f t="shared" si="165"/>
        <v>1700000</v>
      </c>
      <c r="K336" s="12">
        <f t="shared" si="165"/>
        <v>0</v>
      </c>
    </row>
    <row r="337" spans="1:11" ht="25.5" x14ac:dyDescent="0.25">
      <c r="A337" s="15" t="s">
        <v>28</v>
      </c>
      <c r="B337" s="10" t="s">
        <v>82</v>
      </c>
      <c r="C337" s="10" t="s">
        <v>33</v>
      </c>
      <c r="D337" s="10" t="s">
        <v>339</v>
      </c>
      <c r="E337" s="10" t="s">
        <v>29</v>
      </c>
      <c r="F337" s="12">
        <f>'[1]9.ведомства'!G816</f>
        <v>1700000</v>
      </c>
      <c r="G337" s="12">
        <f>'[1]9.ведомства'!H816</f>
        <v>0</v>
      </c>
      <c r="H337" s="12">
        <f>'[1]9.ведомства'!I816</f>
        <v>0</v>
      </c>
      <c r="I337" s="12">
        <f>'[1]9.ведомства'!J816</f>
        <v>0</v>
      </c>
      <c r="J337" s="12">
        <f>'[1]9.ведомства'!K816</f>
        <v>1700000</v>
      </c>
      <c r="K337" s="12">
        <f>'[1]9.ведомства'!L816</f>
        <v>0</v>
      </c>
    </row>
    <row r="338" spans="1:11" ht="38.25" x14ac:dyDescent="0.25">
      <c r="A338" s="15" t="s">
        <v>340</v>
      </c>
      <c r="B338" s="10" t="s">
        <v>82</v>
      </c>
      <c r="C338" s="10" t="s">
        <v>33</v>
      </c>
      <c r="D338" s="10" t="s">
        <v>191</v>
      </c>
      <c r="E338" s="10"/>
      <c r="F338" s="12">
        <f t="shared" ref="F338:K338" si="166">F339+F357+F362+F365+F348</f>
        <v>31934727.200000003</v>
      </c>
      <c r="G338" s="12">
        <f t="shared" si="166"/>
        <v>2000000</v>
      </c>
      <c r="H338" s="12">
        <f t="shared" si="166"/>
        <v>100000</v>
      </c>
      <c r="I338" s="12">
        <f t="shared" si="166"/>
        <v>0</v>
      </c>
      <c r="J338" s="12">
        <f t="shared" si="166"/>
        <v>32034727.200000003</v>
      </c>
      <c r="K338" s="12">
        <f t="shared" si="166"/>
        <v>2000000</v>
      </c>
    </row>
    <row r="339" spans="1:11" ht="51" x14ac:dyDescent="0.25">
      <c r="A339" s="15" t="s">
        <v>341</v>
      </c>
      <c r="B339" s="10" t="s">
        <v>82</v>
      </c>
      <c r="C339" s="10" t="s">
        <v>33</v>
      </c>
      <c r="D339" s="10" t="s">
        <v>342</v>
      </c>
      <c r="E339" s="10"/>
      <c r="F339" s="12">
        <f>F342+F344+F340+F346</f>
        <v>9203647.7999999989</v>
      </c>
      <c r="G339" s="12">
        <f t="shared" ref="G339:K339" si="167">G342+G344+G340+G346</f>
        <v>2000000</v>
      </c>
      <c r="H339" s="12">
        <f t="shared" si="167"/>
        <v>0</v>
      </c>
      <c r="I339" s="12">
        <f t="shared" si="167"/>
        <v>0</v>
      </c>
      <c r="J339" s="12">
        <f t="shared" si="167"/>
        <v>9203647.7999999989</v>
      </c>
      <c r="K339" s="12">
        <f t="shared" si="167"/>
        <v>2000000</v>
      </c>
    </row>
    <row r="340" spans="1:11" ht="38.25" x14ac:dyDescent="0.25">
      <c r="A340" s="15" t="s">
        <v>343</v>
      </c>
      <c r="B340" s="10" t="s">
        <v>82</v>
      </c>
      <c r="C340" s="10" t="s">
        <v>33</v>
      </c>
      <c r="D340" s="10" t="s">
        <v>344</v>
      </c>
      <c r="E340" s="10"/>
      <c r="F340" s="12">
        <f>F341</f>
        <v>2000000</v>
      </c>
      <c r="G340" s="12">
        <f t="shared" ref="G340:K340" si="168">G341</f>
        <v>2000000</v>
      </c>
      <c r="H340" s="12">
        <f t="shared" si="168"/>
        <v>0</v>
      </c>
      <c r="I340" s="12">
        <f t="shared" si="168"/>
        <v>0</v>
      </c>
      <c r="J340" s="12">
        <f t="shared" si="168"/>
        <v>2000000</v>
      </c>
      <c r="K340" s="12">
        <f t="shared" si="168"/>
        <v>2000000</v>
      </c>
    </row>
    <row r="341" spans="1:11" ht="25.5" x14ac:dyDescent="0.25">
      <c r="A341" s="15" t="s">
        <v>28</v>
      </c>
      <c r="B341" s="10" t="s">
        <v>82</v>
      </c>
      <c r="C341" s="10" t="s">
        <v>33</v>
      </c>
      <c r="D341" s="10" t="s">
        <v>344</v>
      </c>
      <c r="E341" s="10" t="s">
        <v>29</v>
      </c>
      <c r="F341" s="12">
        <f>'[1]9.ведомства'!G820</f>
        <v>2000000</v>
      </c>
      <c r="G341" s="12">
        <f>'[1]9.ведомства'!H820</f>
        <v>2000000</v>
      </c>
      <c r="H341" s="12">
        <f>'[1]9.ведомства'!I820</f>
        <v>0</v>
      </c>
      <c r="I341" s="12">
        <f>'[1]9.ведомства'!J820</f>
        <v>0</v>
      </c>
      <c r="J341" s="12">
        <f>'[1]9.ведомства'!K820</f>
        <v>2000000</v>
      </c>
      <c r="K341" s="12">
        <f>'[1]9.ведомства'!L820</f>
        <v>2000000</v>
      </c>
    </row>
    <row r="342" spans="1:11" ht="25.5" x14ac:dyDescent="0.25">
      <c r="A342" s="15" t="s">
        <v>345</v>
      </c>
      <c r="B342" s="10" t="s">
        <v>82</v>
      </c>
      <c r="C342" s="10" t="s">
        <v>33</v>
      </c>
      <c r="D342" s="10" t="s">
        <v>346</v>
      </c>
      <c r="E342" s="10"/>
      <c r="F342" s="12">
        <f>F343</f>
        <v>5834254</v>
      </c>
      <c r="G342" s="12">
        <f t="shared" ref="G342:K342" si="169">G343</f>
        <v>0</v>
      </c>
      <c r="H342" s="12">
        <f t="shared" si="169"/>
        <v>0</v>
      </c>
      <c r="I342" s="12">
        <f t="shared" si="169"/>
        <v>0</v>
      </c>
      <c r="J342" s="12">
        <f t="shared" si="169"/>
        <v>5834254</v>
      </c>
      <c r="K342" s="12">
        <f t="shared" si="169"/>
        <v>0</v>
      </c>
    </row>
    <row r="343" spans="1:11" ht="25.5" x14ac:dyDescent="0.25">
      <c r="A343" s="15" t="s">
        <v>28</v>
      </c>
      <c r="B343" s="10" t="s">
        <v>82</v>
      </c>
      <c r="C343" s="10" t="s">
        <v>33</v>
      </c>
      <c r="D343" s="10" t="s">
        <v>346</v>
      </c>
      <c r="E343" s="10" t="s">
        <v>29</v>
      </c>
      <c r="F343" s="12">
        <f>'[1]9.ведомства'!G822</f>
        <v>5834254</v>
      </c>
      <c r="G343" s="12">
        <f>'[1]9.ведомства'!H822</f>
        <v>0</v>
      </c>
      <c r="H343" s="12">
        <f>'[1]9.ведомства'!I822</f>
        <v>0</v>
      </c>
      <c r="I343" s="12">
        <f>'[1]9.ведомства'!J822</f>
        <v>0</v>
      </c>
      <c r="J343" s="12">
        <f>'[1]9.ведомства'!K822</f>
        <v>5834254</v>
      </c>
      <c r="K343" s="12">
        <f>'[1]9.ведомства'!L822</f>
        <v>0</v>
      </c>
    </row>
    <row r="344" spans="1:11" ht="25.5" x14ac:dyDescent="0.25">
      <c r="A344" s="15" t="s">
        <v>348</v>
      </c>
      <c r="B344" s="10" t="s">
        <v>82</v>
      </c>
      <c r="C344" s="10" t="s">
        <v>33</v>
      </c>
      <c r="D344" s="10" t="s">
        <v>349</v>
      </c>
      <c r="E344" s="10"/>
      <c r="F344" s="12">
        <f>F345</f>
        <v>590071.94999999995</v>
      </c>
      <c r="G344" s="12">
        <f t="shared" ref="G344:K344" si="170">G345</f>
        <v>0</v>
      </c>
      <c r="H344" s="12">
        <f t="shared" si="170"/>
        <v>0</v>
      </c>
      <c r="I344" s="12">
        <f t="shared" si="170"/>
        <v>0</v>
      </c>
      <c r="J344" s="12">
        <f t="shared" si="170"/>
        <v>590071.94999999995</v>
      </c>
      <c r="K344" s="12">
        <f t="shared" si="170"/>
        <v>0</v>
      </c>
    </row>
    <row r="345" spans="1:11" ht="25.5" x14ac:dyDescent="0.25">
      <c r="A345" s="15" t="s">
        <v>28</v>
      </c>
      <c r="B345" s="10" t="s">
        <v>82</v>
      </c>
      <c r="C345" s="10" t="s">
        <v>33</v>
      </c>
      <c r="D345" s="10" t="s">
        <v>349</v>
      </c>
      <c r="E345" s="10" t="s">
        <v>29</v>
      </c>
      <c r="F345" s="12">
        <f>'[1]9.ведомства'!G826</f>
        <v>590071.94999999995</v>
      </c>
      <c r="G345" s="12">
        <f>'[1]9.ведомства'!H826</f>
        <v>0</v>
      </c>
      <c r="H345" s="12">
        <f>'[1]9.ведомства'!I826</f>
        <v>0</v>
      </c>
      <c r="I345" s="12">
        <f>'[1]9.ведомства'!J826</f>
        <v>0</v>
      </c>
      <c r="J345" s="12">
        <f>'[1]9.ведомства'!K826</f>
        <v>590071.94999999995</v>
      </c>
      <c r="K345" s="12">
        <f>'[1]9.ведомства'!L826</f>
        <v>0</v>
      </c>
    </row>
    <row r="346" spans="1:11" ht="51" x14ac:dyDescent="0.25">
      <c r="A346" s="15" t="s">
        <v>350</v>
      </c>
      <c r="B346" s="10" t="s">
        <v>82</v>
      </c>
      <c r="C346" s="10" t="s">
        <v>33</v>
      </c>
      <c r="D346" s="10" t="s">
        <v>351</v>
      </c>
      <c r="E346" s="10"/>
      <c r="F346" s="12">
        <f>F347</f>
        <v>779321.85</v>
      </c>
      <c r="G346" s="12">
        <f t="shared" ref="G346:K346" si="171">G347</f>
        <v>0</v>
      </c>
      <c r="H346" s="12">
        <f t="shared" si="171"/>
        <v>0</v>
      </c>
      <c r="I346" s="12">
        <f t="shared" si="171"/>
        <v>0</v>
      </c>
      <c r="J346" s="12">
        <f t="shared" si="171"/>
        <v>779321.85</v>
      </c>
      <c r="K346" s="12">
        <f t="shared" si="171"/>
        <v>0</v>
      </c>
    </row>
    <row r="347" spans="1:11" ht="25.5" x14ac:dyDescent="0.25">
      <c r="A347" s="15" t="s">
        <v>28</v>
      </c>
      <c r="B347" s="10" t="s">
        <v>82</v>
      </c>
      <c r="C347" s="10" t="s">
        <v>33</v>
      </c>
      <c r="D347" s="10" t="s">
        <v>351</v>
      </c>
      <c r="E347" s="10" t="s">
        <v>29</v>
      </c>
      <c r="F347" s="12">
        <f>'[1]9.ведомства'!G830</f>
        <v>779321.85</v>
      </c>
      <c r="G347" s="12">
        <f>'[1]9.ведомства'!H830</f>
        <v>0</v>
      </c>
      <c r="H347" s="12">
        <f>'[1]9.ведомства'!I830</f>
        <v>0</v>
      </c>
      <c r="I347" s="12">
        <f>'[1]9.ведомства'!J830</f>
        <v>0</v>
      </c>
      <c r="J347" s="12">
        <f>'[1]9.ведомства'!K830</f>
        <v>779321.85</v>
      </c>
      <c r="K347" s="12">
        <f>'[1]9.ведомства'!L830</f>
        <v>0</v>
      </c>
    </row>
    <row r="348" spans="1:11" ht="38.25" x14ac:dyDescent="0.25">
      <c r="A348" s="15" t="s">
        <v>352</v>
      </c>
      <c r="B348" s="10" t="s">
        <v>82</v>
      </c>
      <c r="C348" s="10" t="s">
        <v>33</v>
      </c>
      <c r="D348" s="10" t="s">
        <v>353</v>
      </c>
      <c r="E348" s="10"/>
      <c r="F348" s="12">
        <f>F353+F349+F355+F351</f>
        <v>5069322.5999999996</v>
      </c>
      <c r="G348" s="12">
        <f t="shared" ref="G348:K348" si="172">G353+G349+G355+G351</f>
        <v>0</v>
      </c>
      <c r="H348" s="12">
        <f t="shared" si="172"/>
        <v>100000</v>
      </c>
      <c r="I348" s="12">
        <f t="shared" si="172"/>
        <v>0</v>
      </c>
      <c r="J348" s="12">
        <f t="shared" si="172"/>
        <v>5169322.5999999996</v>
      </c>
      <c r="K348" s="12">
        <f t="shared" si="172"/>
        <v>0</v>
      </c>
    </row>
    <row r="349" spans="1:11" ht="25.5" x14ac:dyDescent="0.25">
      <c r="A349" s="15" t="s">
        <v>345</v>
      </c>
      <c r="B349" s="10" t="s">
        <v>82</v>
      </c>
      <c r="C349" s="10" t="s">
        <v>33</v>
      </c>
      <c r="D349" s="10" t="s">
        <v>354</v>
      </c>
      <c r="E349" s="10"/>
      <c r="F349" s="12">
        <f>F350</f>
        <v>442496</v>
      </c>
      <c r="G349" s="12">
        <f t="shared" ref="G349:K349" si="173">G350</f>
        <v>0</v>
      </c>
      <c r="H349" s="12">
        <f t="shared" si="173"/>
        <v>0</v>
      </c>
      <c r="I349" s="12">
        <f t="shared" si="173"/>
        <v>0</v>
      </c>
      <c r="J349" s="12">
        <f t="shared" si="173"/>
        <v>442496</v>
      </c>
      <c r="K349" s="12">
        <f t="shared" si="173"/>
        <v>0</v>
      </c>
    </row>
    <row r="350" spans="1:11" ht="25.5" x14ac:dyDescent="0.25">
      <c r="A350" s="15" t="s">
        <v>28</v>
      </c>
      <c r="B350" s="10" t="s">
        <v>82</v>
      </c>
      <c r="C350" s="10" t="s">
        <v>33</v>
      </c>
      <c r="D350" s="10" t="s">
        <v>354</v>
      </c>
      <c r="E350" s="10" t="s">
        <v>29</v>
      </c>
      <c r="F350" s="12">
        <f>'[1]9.ведомства'!G833</f>
        <v>442496</v>
      </c>
      <c r="G350" s="12">
        <f>'[1]9.ведомства'!H833</f>
        <v>0</v>
      </c>
      <c r="H350" s="12">
        <f>'[1]9.ведомства'!I833</f>
        <v>0</v>
      </c>
      <c r="I350" s="12">
        <f>'[1]9.ведомства'!J833</f>
        <v>0</v>
      </c>
      <c r="J350" s="12">
        <f>'[1]9.ведомства'!K833</f>
        <v>442496</v>
      </c>
      <c r="K350" s="12">
        <f>'[1]9.ведомства'!L833</f>
        <v>0</v>
      </c>
    </row>
    <row r="351" spans="1:11" x14ac:dyDescent="0.25">
      <c r="A351" s="15" t="s">
        <v>347</v>
      </c>
      <c r="B351" s="10" t="s">
        <v>82</v>
      </c>
      <c r="C351" s="10" t="s">
        <v>33</v>
      </c>
      <c r="D351" s="10" t="s">
        <v>355</v>
      </c>
      <c r="E351" s="10"/>
      <c r="F351" s="12">
        <f>F352</f>
        <v>1000000</v>
      </c>
      <c r="G351" s="12">
        <f t="shared" ref="G351:K351" si="174">G352</f>
        <v>0</v>
      </c>
      <c r="H351" s="12">
        <f t="shared" si="174"/>
        <v>100000</v>
      </c>
      <c r="I351" s="12">
        <f t="shared" si="174"/>
        <v>0</v>
      </c>
      <c r="J351" s="12">
        <f t="shared" si="174"/>
        <v>1100000</v>
      </c>
      <c r="K351" s="12">
        <f t="shared" si="174"/>
        <v>0</v>
      </c>
    </row>
    <row r="352" spans="1:11" ht="25.5" x14ac:dyDescent="0.25">
      <c r="A352" s="15" t="s">
        <v>28</v>
      </c>
      <c r="B352" s="10" t="s">
        <v>82</v>
      </c>
      <c r="C352" s="10" t="s">
        <v>33</v>
      </c>
      <c r="D352" s="10" t="s">
        <v>355</v>
      </c>
      <c r="E352" s="10" t="s">
        <v>29</v>
      </c>
      <c r="F352" s="12">
        <f>'[1]9.ведомства'!G835</f>
        <v>1000000</v>
      </c>
      <c r="G352" s="12">
        <f>'[1]9.ведомства'!H835</f>
        <v>0</v>
      </c>
      <c r="H352" s="12">
        <f>'[1]9.ведомства'!I835</f>
        <v>100000</v>
      </c>
      <c r="I352" s="12">
        <f>'[1]9.ведомства'!J835</f>
        <v>0</v>
      </c>
      <c r="J352" s="12">
        <f>'[1]9.ведомства'!K835</f>
        <v>1100000</v>
      </c>
      <c r="K352" s="12">
        <f>'[1]9.ведомства'!L835</f>
        <v>0</v>
      </c>
    </row>
    <row r="353" spans="1:11" ht="25.5" x14ac:dyDescent="0.25">
      <c r="A353" s="15" t="s">
        <v>348</v>
      </c>
      <c r="B353" s="10" t="s">
        <v>82</v>
      </c>
      <c r="C353" s="10" t="s">
        <v>33</v>
      </c>
      <c r="D353" s="10" t="s">
        <v>356</v>
      </c>
      <c r="E353" s="10"/>
      <c r="F353" s="12">
        <f>F354</f>
        <v>800000</v>
      </c>
      <c r="G353" s="12">
        <f t="shared" ref="G353:K353" si="175">G354</f>
        <v>0</v>
      </c>
      <c r="H353" s="12">
        <f t="shared" si="175"/>
        <v>0</v>
      </c>
      <c r="I353" s="12">
        <f t="shared" si="175"/>
        <v>0</v>
      </c>
      <c r="J353" s="12">
        <f t="shared" si="175"/>
        <v>800000</v>
      </c>
      <c r="K353" s="12">
        <f t="shared" si="175"/>
        <v>0</v>
      </c>
    </row>
    <row r="354" spans="1:11" ht="25.5" x14ac:dyDescent="0.25">
      <c r="A354" s="15" t="s">
        <v>28</v>
      </c>
      <c r="B354" s="10" t="s">
        <v>82</v>
      </c>
      <c r="C354" s="10" t="s">
        <v>33</v>
      </c>
      <c r="D354" s="10" t="s">
        <v>356</v>
      </c>
      <c r="E354" s="10" t="s">
        <v>29</v>
      </c>
      <c r="F354" s="12">
        <f>'[1]9.ведомства'!G837</f>
        <v>800000</v>
      </c>
      <c r="G354" s="12">
        <f>'[1]9.ведомства'!H837</f>
        <v>0</v>
      </c>
      <c r="H354" s="12">
        <f>'[1]9.ведомства'!I837</f>
        <v>0</v>
      </c>
      <c r="I354" s="12">
        <f>'[1]9.ведомства'!J837</f>
        <v>0</v>
      </c>
      <c r="J354" s="12">
        <f>'[1]9.ведомства'!K837</f>
        <v>800000</v>
      </c>
      <c r="K354" s="12">
        <f>'[1]9.ведомства'!L837</f>
        <v>0</v>
      </c>
    </row>
    <row r="355" spans="1:11" ht="25.5" x14ac:dyDescent="0.25">
      <c r="A355" s="15" t="s">
        <v>136</v>
      </c>
      <c r="B355" s="10" t="s">
        <v>82</v>
      </c>
      <c r="C355" s="10" t="s">
        <v>33</v>
      </c>
      <c r="D355" s="10" t="s">
        <v>357</v>
      </c>
      <c r="E355" s="10"/>
      <c r="F355" s="12">
        <f>F356</f>
        <v>2826826.6</v>
      </c>
      <c r="G355" s="12">
        <f t="shared" ref="G355:K355" si="176">G356</f>
        <v>0</v>
      </c>
      <c r="H355" s="12">
        <f t="shared" si="176"/>
        <v>0</v>
      </c>
      <c r="I355" s="12">
        <f t="shared" si="176"/>
        <v>0</v>
      </c>
      <c r="J355" s="12">
        <f t="shared" si="176"/>
        <v>2826826.6</v>
      </c>
      <c r="K355" s="12">
        <f t="shared" si="176"/>
        <v>0</v>
      </c>
    </row>
    <row r="356" spans="1:11" ht="25.5" x14ac:dyDescent="0.25">
      <c r="A356" s="15" t="s">
        <v>28</v>
      </c>
      <c r="B356" s="10" t="s">
        <v>82</v>
      </c>
      <c r="C356" s="10" t="s">
        <v>33</v>
      </c>
      <c r="D356" s="10" t="s">
        <v>357</v>
      </c>
      <c r="E356" s="10" t="s">
        <v>29</v>
      </c>
      <c r="F356" s="12">
        <f>'[1]9.ведомства'!G839</f>
        <v>2826826.6</v>
      </c>
      <c r="G356" s="12">
        <f>'[1]9.ведомства'!H839</f>
        <v>0</v>
      </c>
      <c r="H356" s="12">
        <f>'[1]9.ведомства'!I839</f>
        <v>0</v>
      </c>
      <c r="I356" s="12">
        <f>'[1]9.ведомства'!J839</f>
        <v>0</v>
      </c>
      <c r="J356" s="12">
        <f>'[1]9.ведомства'!K839</f>
        <v>2826826.6</v>
      </c>
      <c r="K356" s="12">
        <f>'[1]9.ведомства'!L839</f>
        <v>0</v>
      </c>
    </row>
    <row r="357" spans="1:11" ht="25.5" x14ac:dyDescent="0.25">
      <c r="A357" s="15" t="s">
        <v>358</v>
      </c>
      <c r="B357" s="10" t="s">
        <v>82</v>
      </c>
      <c r="C357" s="10" t="s">
        <v>33</v>
      </c>
      <c r="D357" s="10" t="s">
        <v>359</v>
      </c>
      <c r="E357" s="10"/>
      <c r="F357" s="12">
        <f>F358+F360</f>
        <v>16908756.800000001</v>
      </c>
      <c r="G357" s="12">
        <f t="shared" ref="G357:K357" si="177">G358+G360</f>
        <v>0</v>
      </c>
      <c r="H357" s="12">
        <f t="shared" si="177"/>
        <v>0</v>
      </c>
      <c r="I357" s="12">
        <f t="shared" si="177"/>
        <v>0</v>
      </c>
      <c r="J357" s="12">
        <f t="shared" si="177"/>
        <v>16908756.800000001</v>
      </c>
      <c r="K357" s="12">
        <f t="shared" si="177"/>
        <v>0</v>
      </c>
    </row>
    <row r="358" spans="1:11" ht="76.5" x14ac:dyDescent="0.25">
      <c r="A358" s="15" t="s">
        <v>360</v>
      </c>
      <c r="B358" s="10" t="s">
        <v>82</v>
      </c>
      <c r="C358" s="10" t="s">
        <v>33</v>
      </c>
      <c r="D358" s="10" t="s">
        <v>361</v>
      </c>
      <c r="E358" s="10"/>
      <c r="F358" s="12">
        <f>F359</f>
        <v>4160896.2</v>
      </c>
      <c r="G358" s="12">
        <f t="shared" ref="G358:K358" si="178">G359</f>
        <v>0</v>
      </c>
      <c r="H358" s="12">
        <f t="shared" si="178"/>
        <v>0</v>
      </c>
      <c r="I358" s="12">
        <f t="shared" si="178"/>
        <v>0</v>
      </c>
      <c r="J358" s="12">
        <f t="shared" si="178"/>
        <v>4160896.2</v>
      </c>
      <c r="K358" s="12">
        <f t="shared" si="178"/>
        <v>0</v>
      </c>
    </row>
    <row r="359" spans="1:11" ht="38.25" x14ac:dyDescent="0.25">
      <c r="A359" s="15" t="s">
        <v>138</v>
      </c>
      <c r="B359" s="10" t="s">
        <v>82</v>
      </c>
      <c r="C359" s="10" t="s">
        <v>33</v>
      </c>
      <c r="D359" s="10" t="s">
        <v>361</v>
      </c>
      <c r="E359" s="10" t="s">
        <v>240</v>
      </c>
      <c r="F359" s="12">
        <f>'[1]9.ведомства'!G842</f>
        <v>4160896.2</v>
      </c>
      <c r="G359" s="12">
        <f>'[1]9.ведомства'!H842</f>
        <v>0</v>
      </c>
      <c r="H359" s="12">
        <f>'[1]9.ведомства'!I842</f>
        <v>0</v>
      </c>
      <c r="I359" s="12">
        <f>'[1]9.ведомства'!J842</f>
        <v>0</v>
      </c>
      <c r="J359" s="12">
        <f>'[1]9.ведомства'!K842</f>
        <v>4160896.2</v>
      </c>
      <c r="K359" s="12">
        <f>'[1]9.ведомства'!L842</f>
        <v>0</v>
      </c>
    </row>
    <row r="360" spans="1:11" x14ac:dyDescent="0.25">
      <c r="A360" s="15" t="s">
        <v>362</v>
      </c>
      <c r="B360" s="10" t="s">
        <v>82</v>
      </c>
      <c r="C360" s="10" t="s">
        <v>33</v>
      </c>
      <c r="D360" s="10" t="s">
        <v>363</v>
      </c>
      <c r="E360" s="10"/>
      <c r="F360" s="12">
        <f>F361</f>
        <v>12747860.6</v>
      </c>
      <c r="G360" s="12">
        <f>G361</f>
        <v>0</v>
      </c>
      <c r="H360" s="12">
        <f t="shared" ref="H360:K360" si="179">H361</f>
        <v>0</v>
      </c>
      <c r="I360" s="12">
        <f t="shared" si="179"/>
        <v>0</v>
      </c>
      <c r="J360" s="12">
        <f t="shared" si="179"/>
        <v>12747860.6</v>
      </c>
      <c r="K360" s="12">
        <f t="shared" si="179"/>
        <v>0</v>
      </c>
    </row>
    <row r="361" spans="1:11" ht="38.25" x14ac:dyDescent="0.25">
      <c r="A361" s="15" t="s">
        <v>138</v>
      </c>
      <c r="B361" s="10" t="s">
        <v>82</v>
      </c>
      <c r="C361" s="10" t="s">
        <v>33</v>
      </c>
      <c r="D361" s="10" t="s">
        <v>363</v>
      </c>
      <c r="E361" s="10" t="s">
        <v>240</v>
      </c>
      <c r="F361" s="12">
        <f>'[1]9.ведомства'!G844</f>
        <v>12747860.6</v>
      </c>
      <c r="G361" s="12">
        <f>'[1]9.ведомства'!H844</f>
        <v>0</v>
      </c>
      <c r="H361" s="12">
        <f>'[1]9.ведомства'!I844</f>
        <v>0</v>
      </c>
      <c r="I361" s="12">
        <f>'[1]9.ведомства'!J844</f>
        <v>0</v>
      </c>
      <c r="J361" s="12">
        <f>'[1]9.ведомства'!K844</f>
        <v>12747860.6</v>
      </c>
      <c r="K361" s="12">
        <f>'[1]9.ведомства'!L844</f>
        <v>0</v>
      </c>
    </row>
    <row r="362" spans="1:11" ht="25.5" x14ac:dyDescent="0.25">
      <c r="A362" s="15" t="s">
        <v>364</v>
      </c>
      <c r="B362" s="10" t="s">
        <v>82</v>
      </c>
      <c r="C362" s="10" t="s">
        <v>33</v>
      </c>
      <c r="D362" s="10" t="s">
        <v>365</v>
      </c>
      <c r="E362" s="10"/>
      <c r="F362" s="12">
        <f>F363</f>
        <v>553000</v>
      </c>
      <c r="G362" s="12">
        <f t="shared" ref="G362:K363" si="180">G363</f>
        <v>0</v>
      </c>
      <c r="H362" s="12">
        <f t="shared" si="180"/>
        <v>0</v>
      </c>
      <c r="I362" s="12">
        <f t="shared" si="180"/>
        <v>0</v>
      </c>
      <c r="J362" s="12">
        <f t="shared" si="180"/>
        <v>553000</v>
      </c>
      <c r="K362" s="12">
        <f t="shared" si="180"/>
        <v>0</v>
      </c>
    </row>
    <row r="363" spans="1:11" ht="51" x14ac:dyDescent="0.25">
      <c r="A363" s="15" t="s">
        <v>366</v>
      </c>
      <c r="B363" s="10" t="s">
        <v>82</v>
      </c>
      <c r="C363" s="10" t="s">
        <v>33</v>
      </c>
      <c r="D363" s="10" t="s">
        <v>367</v>
      </c>
      <c r="E363" s="10"/>
      <c r="F363" s="12">
        <f>F364</f>
        <v>553000</v>
      </c>
      <c r="G363" s="12">
        <f t="shared" si="180"/>
        <v>0</v>
      </c>
      <c r="H363" s="12">
        <f t="shared" si="180"/>
        <v>0</v>
      </c>
      <c r="I363" s="12">
        <f t="shared" si="180"/>
        <v>0</v>
      </c>
      <c r="J363" s="12">
        <f t="shared" si="180"/>
        <v>553000</v>
      </c>
      <c r="K363" s="12">
        <f t="shared" si="180"/>
        <v>0</v>
      </c>
    </row>
    <row r="364" spans="1:11" ht="25.5" x14ac:dyDescent="0.25">
      <c r="A364" s="15" t="s">
        <v>28</v>
      </c>
      <c r="B364" s="10" t="s">
        <v>82</v>
      </c>
      <c r="C364" s="10" t="s">
        <v>33</v>
      </c>
      <c r="D364" s="10" t="s">
        <v>367</v>
      </c>
      <c r="E364" s="10" t="s">
        <v>29</v>
      </c>
      <c r="F364" s="12">
        <f>'[1]9.ведомства'!G847</f>
        <v>553000</v>
      </c>
      <c r="G364" s="12">
        <f>'[1]9.ведомства'!H847</f>
        <v>0</v>
      </c>
      <c r="H364" s="12">
        <f>'[1]9.ведомства'!I847</f>
        <v>0</v>
      </c>
      <c r="I364" s="12">
        <f>'[1]9.ведомства'!J847</f>
        <v>0</v>
      </c>
      <c r="J364" s="12">
        <f>'[1]9.ведомства'!K847</f>
        <v>553000</v>
      </c>
      <c r="K364" s="12">
        <f>'[1]9.ведомства'!L847</f>
        <v>0</v>
      </c>
    </row>
    <row r="365" spans="1:11" ht="38.25" x14ac:dyDescent="0.25">
      <c r="A365" s="15" t="s">
        <v>368</v>
      </c>
      <c r="B365" s="10" t="s">
        <v>82</v>
      </c>
      <c r="C365" s="10" t="s">
        <v>33</v>
      </c>
      <c r="D365" s="10" t="s">
        <v>369</v>
      </c>
      <c r="E365" s="10"/>
      <c r="F365" s="12">
        <f>F366</f>
        <v>200000</v>
      </c>
      <c r="G365" s="12">
        <f t="shared" ref="G365:K366" si="181">G366</f>
        <v>0</v>
      </c>
      <c r="H365" s="12">
        <f t="shared" si="181"/>
        <v>0</v>
      </c>
      <c r="I365" s="12">
        <f t="shared" si="181"/>
        <v>0</v>
      </c>
      <c r="J365" s="12">
        <f t="shared" si="181"/>
        <v>200000</v>
      </c>
      <c r="K365" s="12">
        <f t="shared" si="181"/>
        <v>0</v>
      </c>
    </row>
    <row r="366" spans="1:11" ht="38.25" x14ac:dyDescent="0.25">
      <c r="A366" s="15" t="s">
        <v>370</v>
      </c>
      <c r="B366" s="10" t="s">
        <v>82</v>
      </c>
      <c r="C366" s="10" t="s">
        <v>33</v>
      </c>
      <c r="D366" s="10" t="s">
        <v>371</v>
      </c>
      <c r="E366" s="10"/>
      <c r="F366" s="12">
        <f>F367</f>
        <v>200000</v>
      </c>
      <c r="G366" s="12">
        <f t="shared" si="181"/>
        <v>0</v>
      </c>
      <c r="H366" s="12">
        <f t="shared" si="181"/>
        <v>0</v>
      </c>
      <c r="I366" s="12">
        <f t="shared" si="181"/>
        <v>0</v>
      </c>
      <c r="J366" s="12">
        <f t="shared" si="181"/>
        <v>200000</v>
      </c>
      <c r="K366" s="12">
        <f t="shared" si="181"/>
        <v>0</v>
      </c>
    </row>
    <row r="367" spans="1:11" ht="25.5" x14ac:dyDescent="0.25">
      <c r="A367" s="15" t="s">
        <v>28</v>
      </c>
      <c r="B367" s="10" t="s">
        <v>82</v>
      </c>
      <c r="C367" s="10" t="s">
        <v>33</v>
      </c>
      <c r="D367" s="10" t="s">
        <v>371</v>
      </c>
      <c r="E367" s="10" t="s">
        <v>29</v>
      </c>
      <c r="F367" s="12">
        <f>'[1]9.ведомства'!G850</f>
        <v>200000</v>
      </c>
      <c r="G367" s="12">
        <f>'[1]9.ведомства'!H850</f>
        <v>0</v>
      </c>
      <c r="H367" s="12">
        <f>'[1]9.ведомства'!I850</f>
        <v>0</v>
      </c>
      <c r="I367" s="12">
        <f>'[1]9.ведомства'!J850</f>
        <v>0</v>
      </c>
      <c r="J367" s="12">
        <f>'[1]9.ведомства'!K850</f>
        <v>200000</v>
      </c>
      <c r="K367" s="12">
        <f>'[1]9.ведомства'!L850</f>
        <v>0</v>
      </c>
    </row>
    <row r="368" spans="1:11" ht="25.5" x14ac:dyDescent="0.25">
      <c r="A368" s="15" t="s">
        <v>372</v>
      </c>
      <c r="B368" s="10" t="s">
        <v>82</v>
      </c>
      <c r="C368" s="10" t="s">
        <v>33</v>
      </c>
      <c r="D368" s="10" t="s">
        <v>373</v>
      </c>
      <c r="E368" s="10"/>
      <c r="F368" s="12">
        <f t="shared" ref="F368:K368" si="182">F369+F374</f>
        <v>11951745</v>
      </c>
      <c r="G368" s="12">
        <f t="shared" si="182"/>
        <v>0</v>
      </c>
      <c r="H368" s="12">
        <f t="shared" si="182"/>
        <v>0</v>
      </c>
      <c r="I368" s="12">
        <f t="shared" si="182"/>
        <v>0</v>
      </c>
      <c r="J368" s="12">
        <f t="shared" si="182"/>
        <v>11951745</v>
      </c>
      <c r="K368" s="12">
        <f t="shared" si="182"/>
        <v>0</v>
      </c>
    </row>
    <row r="369" spans="1:11" ht="38.25" x14ac:dyDescent="0.25">
      <c r="A369" s="15" t="s">
        <v>374</v>
      </c>
      <c r="B369" s="10" t="s">
        <v>82</v>
      </c>
      <c r="C369" s="10" t="s">
        <v>33</v>
      </c>
      <c r="D369" s="10" t="s">
        <v>375</v>
      </c>
      <c r="E369" s="10"/>
      <c r="F369" s="12">
        <f>F370+F372</f>
        <v>9475900</v>
      </c>
      <c r="G369" s="12">
        <f t="shared" ref="G369:K369" si="183">G370+G372</f>
        <v>0</v>
      </c>
      <c r="H369" s="12">
        <f t="shared" si="183"/>
        <v>0</v>
      </c>
      <c r="I369" s="12">
        <f t="shared" si="183"/>
        <v>0</v>
      </c>
      <c r="J369" s="12">
        <f t="shared" si="183"/>
        <v>9475900</v>
      </c>
      <c r="K369" s="12">
        <f t="shared" si="183"/>
        <v>0</v>
      </c>
    </row>
    <row r="370" spans="1:11" x14ac:dyDescent="0.25">
      <c r="A370" s="15" t="s">
        <v>376</v>
      </c>
      <c r="B370" s="10" t="s">
        <v>82</v>
      </c>
      <c r="C370" s="10" t="s">
        <v>33</v>
      </c>
      <c r="D370" s="10" t="s">
        <v>377</v>
      </c>
      <c r="E370" s="10"/>
      <c r="F370" s="12">
        <f>F371</f>
        <v>2475900</v>
      </c>
      <c r="G370" s="12">
        <f t="shared" ref="G370:K370" si="184">G371</f>
        <v>0</v>
      </c>
      <c r="H370" s="12">
        <f t="shared" si="184"/>
        <v>0</v>
      </c>
      <c r="I370" s="12">
        <f t="shared" si="184"/>
        <v>0</v>
      </c>
      <c r="J370" s="12">
        <f t="shared" si="184"/>
        <v>2475900</v>
      </c>
      <c r="K370" s="12">
        <f t="shared" si="184"/>
        <v>0</v>
      </c>
    </row>
    <row r="371" spans="1:11" ht="25.5" x14ac:dyDescent="0.25">
      <c r="A371" s="15" t="s">
        <v>28</v>
      </c>
      <c r="B371" s="10" t="s">
        <v>82</v>
      </c>
      <c r="C371" s="10" t="s">
        <v>33</v>
      </c>
      <c r="D371" s="10" t="s">
        <v>377</v>
      </c>
      <c r="E371" s="10" t="s">
        <v>29</v>
      </c>
      <c r="F371" s="12">
        <f>'[1]9.ведомства'!G854</f>
        <v>2475900</v>
      </c>
      <c r="G371" s="12">
        <f>'[1]9.ведомства'!H854</f>
        <v>0</v>
      </c>
      <c r="H371" s="12">
        <f>'[1]9.ведомства'!I854</f>
        <v>0</v>
      </c>
      <c r="I371" s="12">
        <f>'[1]9.ведомства'!J854</f>
        <v>0</v>
      </c>
      <c r="J371" s="12">
        <f>'[1]9.ведомства'!K854</f>
        <v>2475900</v>
      </c>
      <c r="K371" s="12">
        <f>'[1]9.ведомства'!L854</f>
        <v>0</v>
      </c>
    </row>
    <row r="372" spans="1:11" x14ac:dyDescent="0.25">
      <c r="A372" s="15" t="s">
        <v>378</v>
      </c>
      <c r="B372" s="10" t="s">
        <v>82</v>
      </c>
      <c r="C372" s="10" t="s">
        <v>33</v>
      </c>
      <c r="D372" s="10" t="s">
        <v>379</v>
      </c>
      <c r="E372" s="10"/>
      <c r="F372" s="12">
        <f>F373</f>
        <v>7000000</v>
      </c>
      <c r="G372" s="12">
        <f t="shared" ref="G372:K372" si="185">G373</f>
        <v>0</v>
      </c>
      <c r="H372" s="12">
        <f t="shared" si="185"/>
        <v>0</v>
      </c>
      <c r="I372" s="12">
        <f t="shared" si="185"/>
        <v>0</v>
      </c>
      <c r="J372" s="12">
        <f t="shared" si="185"/>
        <v>7000000</v>
      </c>
      <c r="K372" s="12">
        <f t="shared" si="185"/>
        <v>0</v>
      </c>
    </row>
    <row r="373" spans="1:11" ht="25.5" x14ac:dyDescent="0.25">
      <c r="A373" s="15" t="s">
        <v>28</v>
      </c>
      <c r="B373" s="10" t="s">
        <v>82</v>
      </c>
      <c r="C373" s="10" t="s">
        <v>33</v>
      </c>
      <c r="D373" s="10" t="s">
        <v>379</v>
      </c>
      <c r="E373" s="10" t="s">
        <v>29</v>
      </c>
      <c r="F373" s="12">
        <f>'[1]9.ведомства'!G856</f>
        <v>7000000</v>
      </c>
      <c r="G373" s="12">
        <f>'[1]9.ведомства'!H856</f>
        <v>0</v>
      </c>
      <c r="H373" s="12">
        <f>'[1]9.ведомства'!I856</f>
        <v>0</v>
      </c>
      <c r="I373" s="12">
        <f>'[1]9.ведомства'!J856</f>
        <v>0</v>
      </c>
      <c r="J373" s="12">
        <f>'[1]9.ведомства'!K856</f>
        <v>7000000</v>
      </c>
      <c r="K373" s="12">
        <f>'[1]9.ведомства'!L856</f>
        <v>0</v>
      </c>
    </row>
    <row r="374" spans="1:11" ht="25.5" x14ac:dyDescent="0.25">
      <c r="A374" s="15" t="s">
        <v>380</v>
      </c>
      <c r="B374" s="10" t="s">
        <v>82</v>
      </c>
      <c r="C374" s="10" t="s">
        <v>33</v>
      </c>
      <c r="D374" s="10" t="s">
        <v>381</v>
      </c>
      <c r="E374" s="10"/>
      <c r="F374" s="12">
        <f>F375</f>
        <v>2475845</v>
      </c>
      <c r="G374" s="12">
        <f t="shared" ref="G374:K375" si="186">G375</f>
        <v>0</v>
      </c>
      <c r="H374" s="12">
        <f t="shared" si="186"/>
        <v>0</v>
      </c>
      <c r="I374" s="12">
        <f t="shared" si="186"/>
        <v>0</v>
      </c>
      <c r="J374" s="12">
        <f t="shared" si="186"/>
        <v>2475845</v>
      </c>
      <c r="K374" s="12">
        <f t="shared" si="186"/>
        <v>0</v>
      </c>
    </row>
    <row r="375" spans="1:11" ht="25.5" x14ac:dyDescent="0.25">
      <c r="A375" s="15" t="s">
        <v>136</v>
      </c>
      <c r="B375" s="10" t="s">
        <v>82</v>
      </c>
      <c r="C375" s="10" t="s">
        <v>33</v>
      </c>
      <c r="D375" s="10" t="s">
        <v>382</v>
      </c>
      <c r="E375" s="10"/>
      <c r="F375" s="12">
        <f>F376</f>
        <v>2475845</v>
      </c>
      <c r="G375" s="12">
        <f t="shared" si="186"/>
        <v>0</v>
      </c>
      <c r="H375" s="12">
        <f t="shared" si="186"/>
        <v>0</v>
      </c>
      <c r="I375" s="12">
        <f t="shared" si="186"/>
        <v>0</v>
      </c>
      <c r="J375" s="12">
        <f t="shared" si="186"/>
        <v>2475845</v>
      </c>
      <c r="K375" s="12">
        <f t="shared" si="186"/>
        <v>0</v>
      </c>
    </row>
    <row r="376" spans="1:11" ht="25.5" x14ac:dyDescent="0.25">
      <c r="A376" s="15" t="s">
        <v>28</v>
      </c>
      <c r="B376" s="10" t="s">
        <v>82</v>
      </c>
      <c r="C376" s="10" t="s">
        <v>33</v>
      </c>
      <c r="D376" s="10" t="s">
        <v>382</v>
      </c>
      <c r="E376" s="10" t="s">
        <v>29</v>
      </c>
      <c r="F376" s="12">
        <f>'[1]9.ведомства'!G861</f>
        <v>2475845</v>
      </c>
      <c r="G376" s="12">
        <f>'[1]9.ведомства'!H861</f>
        <v>0</v>
      </c>
      <c r="H376" s="12">
        <f>'[1]9.ведомства'!I861</f>
        <v>0</v>
      </c>
      <c r="I376" s="12">
        <f>'[1]9.ведомства'!J861</f>
        <v>0</v>
      </c>
      <c r="J376" s="12">
        <f>'[1]9.ведомства'!K861</f>
        <v>2475845</v>
      </c>
      <c r="K376" s="12">
        <f>'[1]9.ведомства'!L861</f>
        <v>0</v>
      </c>
    </row>
    <row r="377" spans="1:11" ht="51" x14ac:dyDescent="0.25">
      <c r="A377" s="15" t="s">
        <v>383</v>
      </c>
      <c r="B377" s="10" t="s">
        <v>82</v>
      </c>
      <c r="C377" s="10" t="s">
        <v>33</v>
      </c>
      <c r="D377" s="10" t="s">
        <v>384</v>
      </c>
      <c r="E377" s="10"/>
      <c r="F377" s="12">
        <f>F378+F383</f>
        <v>12957000</v>
      </c>
      <c r="G377" s="12">
        <f t="shared" ref="G377:K377" si="187">G378+G383</f>
        <v>12308660</v>
      </c>
      <c r="H377" s="12">
        <f t="shared" si="187"/>
        <v>0</v>
      </c>
      <c r="I377" s="12">
        <f t="shared" si="187"/>
        <v>0</v>
      </c>
      <c r="J377" s="12">
        <f t="shared" si="187"/>
        <v>12957000</v>
      </c>
      <c r="K377" s="12">
        <f t="shared" si="187"/>
        <v>12308660</v>
      </c>
    </row>
    <row r="378" spans="1:11" ht="51" x14ac:dyDescent="0.25">
      <c r="A378" s="15" t="s">
        <v>385</v>
      </c>
      <c r="B378" s="10" t="s">
        <v>82</v>
      </c>
      <c r="C378" s="10" t="s">
        <v>33</v>
      </c>
      <c r="D378" s="10" t="s">
        <v>386</v>
      </c>
      <c r="E378" s="10"/>
      <c r="F378" s="12">
        <f>F381+F379</f>
        <v>8638003</v>
      </c>
      <c r="G378" s="12">
        <f t="shared" ref="G378:K378" si="188">G381+G379</f>
        <v>8205773</v>
      </c>
      <c r="H378" s="12">
        <f t="shared" si="188"/>
        <v>0</v>
      </c>
      <c r="I378" s="12">
        <f t="shared" si="188"/>
        <v>0</v>
      </c>
      <c r="J378" s="12">
        <f t="shared" si="188"/>
        <v>8638003</v>
      </c>
      <c r="K378" s="12">
        <f t="shared" si="188"/>
        <v>8205773</v>
      </c>
    </row>
    <row r="379" spans="1:11" ht="76.5" x14ac:dyDescent="0.25">
      <c r="A379" s="15" t="s">
        <v>387</v>
      </c>
      <c r="B379" s="10" t="s">
        <v>82</v>
      </c>
      <c r="C379" s="10" t="s">
        <v>33</v>
      </c>
      <c r="D379" s="10" t="s">
        <v>388</v>
      </c>
      <c r="E379" s="10"/>
      <c r="F379" s="12">
        <f>F380</f>
        <v>432230</v>
      </c>
      <c r="G379" s="12">
        <f t="shared" ref="G379:K379" si="189">G380</f>
        <v>0</v>
      </c>
      <c r="H379" s="12">
        <f t="shared" si="189"/>
        <v>0</v>
      </c>
      <c r="I379" s="12">
        <f t="shared" si="189"/>
        <v>0</v>
      </c>
      <c r="J379" s="12">
        <f t="shared" si="189"/>
        <v>432230</v>
      </c>
      <c r="K379" s="12">
        <f t="shared" si="189"/>
        <v>0</v>
      </c>
    </row>
    <row r="380" spans="1:11" ht="25.5" x14ac:dyDescent="0.25">
      <c r="A380" s="15" t="s">
        <v>28</v>
      </c>
      <c r="B380" s="10" t="s">
        <v>82</v>
      </c>
      <c r="C380" s="10" t="s">
        <v>33</v>
      </c>
      <c r="D380" s="10" t="s">
        <v>388</v>
      </c>
      <c r="E380" s="10" t="s">
        <v>29</v>
      </c>
      <c r="F380" s="12">
        <f>'[1]9.ведомства'!G865</f>
        <v>432230</v>
      </c>
      <c r="G380" s="12">
        <f>'[1]9.ведомства'!H865</f>
        <v>0</v>
      </c>
      <c r="H380" s="12">
        <f>'[1]9.ведомства'!I865</f>
        <v>0</v>
      </c>
      <c r="I380" s="12">
        <f>'[1]9.ведомства'!J865</f>
        <v>0</v>
      </c>
      <c r="J380" s="12">
        <f>'[1]9.ведомства'!K865</f>
        <v>432230</v>
      </c>
      <c r="K380" s="12">
        <f>'[1]9.ведомства'!L865</f>
        <v>0</v>
      </c>
    </row>
    <row r="381" spans="1:11" ht="76.5" x14ac:dyDescent="0.25">
      <c r="A381" s="15" t="s">
        <v>389</v>
      </c>
      <c r="B381" s="10" t="s">
        <v>82</v>
      </c>
      <c r="C381" s="10" t="s">
        <v>33</v>
      </c>
      <c r="D381" s="10" t="s">
        <v>390</v>
      </c>
      <c r="E381" s="10"/>
      <c r="F381" s="12">
        <f>F382</f>
        <v>8205773</v>
      </c>
      <c r="G381" s="12">
        <f t="shared" ref="G381:K381" si="190">G382</f>
        <v>8205773</v>
      </c>
      <c r="H381" s="12">
        <f t="shared" si="190"/>
        <v>0</v>
      </c>
      <c r="I381" s="12">
        <f t="shared" si="190"/>
        <v>0</v>
      </c>
      <c r="J381" s="12">
        <f t="shared" si="190"/>
        <v>8205773</v>
      </c>
      <c r="K381" s="12">
        <f t="shared" si="190"/>
        <v>8205773</v>
      </c>
    </row>
    <row r="382" spans="1:11" ht="25.5" x14ac:dyDescent="0.25">
      <c r="A382" s="15" t="s">
        <v>28</v>
      </c>
      <c r="B382" s="10" t="s">
        <v>82</v>
      </c>
      <c r="C382" s="10" t="s">
        <v>33</v>
      </c>
      <c r="D382" s="10" t="s">
        <v>390</v>
      </c>
      <c r="E382" s="10" t="s">
        <v>29</v>
      </c>
      <c r="F382" s="12">
        <f>'[1]9.ведомства'!G867</f>
        <v>8205773</v>
      </c>
      <c r="G382" s="12">
        <f>'[1]9.ведомства'!H867</f>
        <v>8205773</v>
      </c>
      <c r="H382" s="12">
        <f>'[1]9.ведомства'!I867</f>
        <v>0</v>
      </c>
      <c r="I382" s="12">
        <f>'[1]9.ведомства'!J867</f>
        <v>0</v>
      </c>
      <c r="J382" s="12">
        <f>'[1]9.ведомства'!K867</f>
        <v>8205773</v>
      </c>
      <c r="K382" s="12">
        <f>'[1]9.ведомства'!L867</f>
        <v>8205773</v>
      </c>
    </row>
    <row r="383" spans="1:11" ht="38.25" x14ac:dyDescent="0.25">
      <c r="A383" s="15" t="s">
        <v>391</v>
      </c>
      <c r="B383" s="10" t="s">
        <v>82</v>
      </c>
      <c r="C383" s="10" t="s">
        <v>33</v>
      </c>
      <c r="D383" s="10" t="s">
        <v>392</v>
      </c>
      <c r="E383" s="10"/>
      <c r="F383" s="12">
        <f>F386+F384</f>
        <v>4318997</v>
      </c>
      <c r="G383" s="12">
        <f t="shared" ref="G383:K383" si="191">G386+G384</f>
        <v>4102887</v>
      </c>
      <c r="H383" s="12">
        <f t="shared" si="191"/>
        <v>0</v>
      </c>
      <c r="I383" s="12">
        <f t="shared" si="191"/>
        <v>0</v>
      </c>
      <c r="J383" s="12">
        <f t="shared" si="191"/>
        <v>4318997</v>
      </c>
      <c r="K383" s="12">
        <f t="shared" si="191"/>
        <v>4102887</v>
      </c>
    </row>
    <row r="384" spans="1:11" ht="76.5" x14ac:dyDescent="0.25">
      <c r="A384" s="15" t="s">
        <v>387</v>
      </c>
      <c r="B384" s="10" t="s">
        <v>82</v>
      </c>
      <c r="C384" s="10" t="s">
        <v>33</v>
      </c>
      <c r="D384" s="10" t="s">
        <v>393</v>
      </c>
      <c r="E384" s="10"/>
      <c r="F384" s="12">
        <f>F385</f>
        <v>216110</v>
      </c>
      <c r="G384" s="12">
        <f t="shared" ref="G384:K384" si="192">G385</f>
        <v>0</v>
      </c>
      <c r="H384" s="12">
        <f t="shared" si="192"/>
        <v>0</v>
      </c>
      <c r="I384" s="12">
        <f t="shared" si="192"/>
        <v>0</v>
      </c>
      <c r="J384" s="12">
        <f t="shared" si="192"/>
        <v>216110</v>
      </c>
      <c r="K384" s="12">
        <f t="shared" si="192"/>
        <v>0</v>
      </c>
    </row>
    <row r="385" spans="1:11" ht="25.5" x14ac:dyDescent="0.25">
      <c r="A385" s="15" t="s">
        <v>28</v>
      </c>
      <c r="B385" s="10" t="s">
        <v>82</v>
      </c>
      <c r="C385" s="10" t="s">
        <v>33</v>
      </c>
      <c r="D385" s="10" t="s">
        <v>393</v>
      </c>
      <c r="E385" s="10" t="s">
        <v>29</v>
      </c>
      <c r="F385" s="12">
        <f>'[1]9.ведомства'!G870</f>
        <v>216110</v>
      </c>
      <c r="G385" s="12">
        <f>'[1]9.ведомства'!H870</f>
        <v>0</v>
      </c>
      <c r="H385" s="12">
        <f>'[1]9.ведомства'!I870</f>
        <v>0</v>
      </c>
      <c r="I385" s="12">
        <f>'[1]9.ведомства'!J870</f>
        <v>0</v>
      </c>
      <c r="J385" s="12">
        <f>'[1]9.ведомства'!K870</f>
        <v>216110</v>
      </c>
      <c r="K385" s="12">
        <f>'[1]9.ведомства'!L870</f>
        <v>0</v>
      </c>
    </row>
    <row r="386" spans="1:11" ht="76.5" x14ac:dyDescent="0.25">
      <c r="A386" s="15" t="s">
        <v>389</v>
      </c>
      <c r="B386" s="10" t="s">
        <v>82</v>
      </c>
      <c r="C386" s="10" t="s">
        <v>33</v>
      </c>
      <c r="D386" s="10" t="s">
        <v>394</v>
      </c>
      <c r="E386" s="10"/>
      <c r="F386" s="12">
        <f>F387</f>
        <v>4102887</v>
      </c>
      <c r="G386" s="12">
        <f t="shared" ref="G386:K386" si="193">G387</f>
        <v>4102887</v>
      </c>
      <c r="H386" s="12">
        <f t="shared" si="193"/>
        <v>0</v>
      </c>
      <c r="I386" s="12">
        <f t="shared" si="193"/>
        <v>0</v>
      </c>
      <c r="J386" s="12">
        <f t="shared" si="193"/>
        <v>4102887</v>
      </c>
      <c r="K386" s="12">
        <f t="shared" si="193"/>
        <v>4102887</v>
      </c>
    </row>
    <row r="387" spans="1:11" ht="25.5" x14ac:dyDescent="0.25">
      <c r="A387" s="15" t="s">
        <v>28</v>
      </c>
      <c r="B387" s="10" t="s">
        <v>82</v>
      </c>
      <c r="C387" s="10" t="s">
        <v>33</v>
      </c>
      <c r="D387" s="10" t="s">
        <v>394</v>
      </c>
      <c r="E387" s="10" t="s">
        <v>29</v>
      </c>
      <c r="F387" s="12">
        <f>'[1]9.ведомства'!G872</f>
        <v>4102887</v>
      </c>
      <c r="G387" s="12">
        <f>'[1]9.ведомства'!H872</f>
        <v>4102887</v>
      </c>
      <c r="H387" s="12">
        <f>'[1]9.ведомства'!I872</f>
        <v>0</v>
      </c>
      <c r="I387" s="12">
        <f>'[1]9.ведомства'!J872</f>
        <v>0</v>
      </c>
      <c r="J387" s="12">
        <f>'[1]9.ведомства'!K872</f>
        <v>4102887</v>
      </c>
      <c r="K387" s="12">
        <f>'[1]9.ведомства'!L872</f>
        <v>4102887</v>
      </c>
    </row>
    <row r="388" spans="1:11" ht="25.5" x14ac:dyDescent="0.25">
      <c r="A388" s="15" t="s">
        <v>395</v>
      </c>
      <c r="B388" s="10" t="s">
        <v>82</v>
      </c>
      <c r="C388" s="10" t="s">
        <v>82</v>
      </c>
      <c r="D388" s="10"/>
      <c r="E388" s="10"/>
      <c r="F388" s="12">
        <f>F389</f>
        <v>23629483.329999998</v>
      </c>
      <c r="G388" s="12">
        <f t="shared" ref="G388:K389" si="194">G389</f>
        <v>0</v>
      </c>
      <c r="H388" s="12">
        <f t="shared" si="194"/>
        <v>0</v>
      </c>
      <c r="I388" s="12">
        <f t="shared" si="194"/>
        <v>0</v>
      </c>
      <c r="J388" s="12">
        <f t="shared" si="194"/>
        <v>23629483.329999998</v>
      </c>
      <c r="K388" s="12">
        <f t="shared" si="194"/>
        <v>0</v>
      </c>
    </row>
    <row r="389" spans="1:11" x14ac:dyDescent="0.25">
      <c r="A389" s="13" t="s">
        <v>19</v>
      </c>
      <c r="B389" s="10" t="s">
        <v>82</v>
      </c>
      <c r="C389" s="10" t="s">
        <v>82</v>
      </c>
      <c r="D389" s="10" t="s">
        <v>20</v>
      </c>
      <c r="E389" s="10"/>
      <c r="F389" s="12">
        <f>F390</f>
        <v>23629483.329999998</v>
      </c>
      <c r="G389" s="12">
        <f t="shared" si="194"/>
        <v>0</v>
      </c>
      <c r="H389" s="12">
        <f t="shared" si="194"/>
        <v>0</v>
      </c>
      <c r="I389" s="12">
        <f t="shared" si="194"/>
        <v>0</v>
      </c>
      <c r="J389" s="12">
        <f t="shared" si="194"/>
        <v>23629483.329999998</v>
      </c>
      <c r="K389" s="12">
        <f t="shared" si="194"/>
        <v>0</v>
      </c>
    </row>
    <row r="390" spans="1:11" ht="25.5" x14ac:dyDescent="0.25">
      <c r="A390" s="16" t="s">
        <v>396</v>
      </c>
      <c r="B390" s="10" t="s">
        <v>82</v>
      </c>
      <c r="C390" s="10" t="s">
        <v>82</v>
      </c>
      <c r="D390" s="10" t="s">
        <v>167</v>
      </c>
      <c r="E390" s="10"/>
      <c r="F390" s="12">
        <f>F393+F395+F391</f>
        <v>23629483.329999998</v>
      </c>
      <c r="G390" s="12">
        <f t="shared" ref="G390:K390" si="195">G393+G395+G391</f>
        <v>0</v>
      </c>
      <c r="H390" s="12">
        <f t="shared" si="195"/>
        <v>0</v>
      </c>
      <c r="I390" s="12">
        <f t="shared" si="195"/>
        <v>0</v>
      </c>
      <c r="J390" s="12">
        <f t="shared" si="195"/>
        <v>23629483.329999998</v>
      </c>
      <c r="K390" s="12">
        <f t="shared" si="195"/>
        <v>0</v>
      </c>
    </row>
    <row r="391" spans="1:11" ht="38.25" x14ac:dyDescent="0.25">
      <c r="A391" s="15" t="s">
        <v>145</v>
      </c>
      <c r="B391" s="10" t="s">
        <v>82</v>
      </c>
      <c r="C391" s="10" t="s">
        <v>82</v>
      </c>
      <c r="D391" s="10" t="s">
        <v>397</v>
      </c>
      <c r="E391" s="10"/>
      <c r="F391" s="12">
        <f>F392</f>
        <v>1391284.63</v>
      </c>
      <c r="G391" s="12">
        <f t="shared" ref="G391:K391" si="196">G392</f>
        <v>0</v>
      </c>
      <c r="H391" s="12">
        <f t="shared" si="196"/>
        <v>0</v>
      </c>
      <c r="I391" s="12">
        <f t="shared" si="196"/>
        <v>0</v>
      </c>
      <c r="J391" s="12">
        <f t="shared" si="196"/>
        <v>1391284.63</v>
      </c>
      <c r="K391" s="12">
        <f t="shared" si="196"/>
        <v>0</v>
      </c>
    </row>
    <row r="392" spans="1:11" x14ac:dyDescent="0.25">
      <c r="A392" s="15" t="s">
        <v>53</v>
      </c>
      <c r="B392" s="10" t="s">
        <v>82</v>
      </c>
      <c r="C392" s="10" t="s">
        <v>82</v>
      </c>
      <c r="D392" s="10" t="s">
        <v>397</v>
      </c>
      <c r="E392" s="10" t="s">
        <v>54</v>
      </c>
      <c r="F392" s="12">
        <f>'[1]9.ведомства'!G877</f>
        <v>1391284.63</v>
      </c>
      <c r="G392" s="12">
        <f>'[1]9.ведомства'!H877</f>
        <v>0</v>
      </c>
      <c r="H392" s="12">
        <f>'[1]9.ведомства'!I877</f>
        <v>0</v>
      </c>
      <c r="I392" s="12">
        <f>'[1]9.ведомства'!J877</f>
        <v>0</v>
      </c>
      <c r="J392" s="12">
        <f>'[1]9.ведомства'!K877</f>
        <v>1391284.63</v>
      </c>
      <c r="K392" s="12">
        <f>'[1]9.ведомства'!L877</f>
        <v>0</v>
      </c>
    </row>
    <row r="393" spans="1:11" ht="63.75" x14ac:dyDescent="0.25">
      <c r="A393" s="15" t="s">
        <v>30</v>
      </c>
      <c r="B393" s="10" t="s">
        <v>82</v>
      </c>
      <c r="C393" s="10" t="s">
        <v>82</v>
      </c>
      <c r="D393" s="10" t="s">
        <v>168</v>
      </c>
      <c r="E393" s="10"/>
      <c r="F393" s="12">
        <f>F394</f>
        <v>155000</v>
      </c>
      <c r="G393" s="12">
        <f t="shared" ref="G393:K393" si="197">G394</f>
        <v>0</v>
      </c>
      <c r="H393" s="12">
        <f t="shared" si="197"/>
        <v>0</v>
      </c>
      <c r="I393" s="12">
        <f t="shared" si="197"/>
        <v>0</v>
      </c>
      <c r="J393" s="12">
        <f t="shared" si="197"/>
        <v>155000</v>
      </c>
      <c r="K393" s="12">
        <f t="shared" si="197"/>
        <v>0</v>
      </c>
    </row>
    <row r="394" spans="1:11" ht="76.5" x14ac:dyDescent="0.25">
      <c r="A394" s="15" t="s">
        <v>25</v>
      </c>
      <c r="B394" s="10" t="s">
        <v>82</v>
      </c>
      <c r="C394" s="10" t="s">
        <v>82</v>
      </c>
      <c r="D394" s="10" t="s">
        <v>168</v>
      </c>
      <c r="E394" s="10" t="s">
        <v>47</v>
      </c>
      <c r="F394" s="12">
        <f>'[1]9.ведомства'!G879</f>
        <v>155000</v>
      </c>
      <c r="G394" s="12">
        <f>'[1]9.ведомства'!H879</f>
        <v>0</v>
      </c>
      <c r="H394" s="12">
        <f>'[1]9.ведомства'!I879</f>
        <v>0</v>
      </c>
      <c r="I394" s="12">
        <f>'[1]9.ведомства'!J879</f>
        <v>0</v>
      </c>
      <c r="J394" s="12">
        <f>'[1]9.ведомства'!K879</f>
        <v>155000</v>
      </c>
      <c r="K394" s="12">
        <f>'[1]9.ведомства'!L879</f>
        <v>0</v>
      </c>
    </row>
    <row r="395" spans="1:11" ht="89.25" x14ac:dyDescent="0.25">
      <c r="A395" s="15" t="s">
        <v>398</v>
      </c>
      <c r="B395" s="10" t="s">
        <v>82</v>
      </c>
      <c r="C395" s="10" t="s">
        <v>82</v>
      </c>
      <c r="D395" s="10" t="s">
        <v>399</v>
      </c>
      <c r="E395" s="10"/>
      <c r="F395" s="12">
        <f>SUM(F396:F398)</f>
        <v>22083198.699999999</v>
      </c>
      <c r="G395" s="12">
        <f t="shared" ref="G395:K395" si="198">SUM(G396:G398)</f>
        <v>0</v>
      </c>
      <c r="H395" s="12">
        <f t="shared" si="198"/>
        <v>0</v>
      </c>
      <c r="I395" s="12">
        <f t="shared" si="198"/>
        <v>0</v>
      </c>
      <c r="J395" s="12">
        <f t="shared" si="198"/>
        <v>22083198.699999999</v>
      </c>
      <c r="K395" s="12">
        <f t="shared" si="198"/>
        <v>0</v>
      </c>
    </row>
    <row r="396" spans="1:11" ht="76.5" x14ac:dyDescent="0.25">
      <c r="A396" s="15" t="s">
        <v>25</v>
      </c>
      <c r="B396" s="10" t="s">
        <v>82</v>
      </c>
      <c r="C396" s="10" t="s">
        <v>82</v>
      </c>
      <c r="D396" s="10" t="s">
        <v>399</v>
      </c>
      <c r="E396" s="10" t="s">
        <v>47</v>
      </c>
      <c r="F396" s="12">
        <f>'[1]9.ведомства'!G881</f>
        <v>19088188.699999999</v>
      </c>
      <c r="G396" s="12">
        <f>'[1]9.ведомства'!H881</f>
        <v>0</v>
      </c>
      <c r="H396" s="12">
        <f>'[1]9.ведомства'!I881</f>
        <v>0</v>
      </c>
      <c r="I396" s="12">
        <f>'[1]9.ведомства'!J881</f>
        <v>0</v>
      </c>
      <c r="J396" s="12">
        <f>'[1]9.ведомства'!K881</f>
        <v>19088188.699999999</v>
      </c>
      <c r="K396" s="12">
        <f>'[1]9.ведомства'!L881</f>
        <v>0</v>
      </c>
    </row>
    <row r="397" spans="1:11" ht="25.5" x14ac:dyDescent="0.25">
      <c r="A397" s="15" t="s">
        <v>28</v>
      </c>
      <c r="B397" s="10" t="s">
        <v>82</v>
      </c>
      <c r="C397" s="10" t="s">
        <v>82</v>
      </c>
      <c r="D397" s="10" t="s">
        <v>399</v>
      </c>
      <c r="E397" s="10" t="s">
        <v>29</v>
      </c>
      <c r="F397" s="12">
        <f>'[1]9.ведомства'!G882</f>
        <v>2805010</v>
      </c>
      <c r="G397" s="12">
        <f>'[1]9.ведомства'!H882</f>
        <v>0</v>
      </c>
      <c r="H397" s="12">
        <f>'[1]9.ведомства'!I882</f>
        <v>-158790.87</v>
      </c>
      <c r="I397" s="12">
        <f>'[1]9.ведомства'!J882</f>
        <v>0</v>
      </c>
      <c r="J397" s="12">
        <f>'[1]9.ведомства'!K882</f>
        <v>2646219.13</v>
      </c>
      <c r="K397" s="12">
        <f>'[1]9.ведомства'!L882</f>
        <v>0</v>
      </c>
    </row>
    <row r="398" spans="1:11" x14ac:dyDescent="0.25">
      <c r="A398" s="15" t="s">
        <v>53</v>
      </c>
      <c r="B398" s="10" t="s">
        <v>82</v>
      </c>
      <c r="C398" s="10" t="s">
        <v>82</v>
      </c>
      <c r="D398" s="10" t="s">
        <v>399</v>
      </c>
      <c r="E398" s="10" t="s">
        <v>54</v>
      </c>
      <c r="F398" s="12">
        <f>'[1]9.ведомства'!G883</f>
        <v>190000</v>
      </c>
      <c r="G398" s="12">
        <f>'[1]9.ведомства'!H883</f>
        <v>0</v>
      </c>
      <c r="H398" s="12">
        <f>'[1]9.ведомства'!I883</f>
        <v>158790.87</v>
      </c>
      <c r="I398" s="12">
        <f>'[1]9.ведомства'!J883</f>
        <v>0</v>
      </c>
      <c r="J398" s="12">
        <f>'[1]9.ведомства'!K883</f>
        <v>348790.87</v>
      </c>
      <c r="K398" s="12">
        <f>'[1]9.ведомства'!L883</f>
        <v>0</v>
      </c>
    </row>
    <row r="399" spans="1:11" x14ac:dyDescent="0.25">
      <c r="A399" s="15" t="s">
        <v>400</v>
      </c>
      <c r="B399" s="10" t="s">
        <v>84</v>
      </c>
      <c r="C399" s="10"/>
      <c r="D399" s="10"/>
      <c r="E399" s="11"/>
      <c r="F399" s="12">
        <f t="shared" ref="F399:K404" si="199">F400</f>
        <v>1467500</v>
      </c>
      <c r="G399" s="12">
        <f t="shared" si="199"/>
        <v>0</v>
      </c>
      <c r="H399" s="12">
        <f t="shared" si="199"/>
        <v>0</v>
      </c>
      <c r="I399" s="12">
        <f t="shared" si="199"/>
        <v>0</v>
      </c>
      <c r="J399" s="12">
        <f t="shared" si="199"/>
        <v>1467500</v>
      </c>
      <c r="K399" s="12">
        <f t="shared" si="199"/>
        <v>0</v>
      </c>
    </row>
    <row r="400" spans="1:11" ht="25.5" x14ac:dyDescent="0.25">
      <c r="A400" s="15" t="s">
        <v>401</v>
      </c>
      <c r="B400" s="10" t="s">
        <v>84</v>
      </c>
      <c r="C400" s="10" t="s">
        <v>82</v>
      </c>
      <c r="D400" s="10"/>
      <c r="E400" s="11"/>
      <c r="F400" s="12">
        <f t="shared" si="199"/>
        <v>1467500</v>
      </c>
      <c r="G400" s="12">
        <f t="shared" si="199"/>
        <v>0</v>
      </c>
      <c r="H400" s="12">
        <f t="shared" si="199"/>
        <v>0</v>
      </c>
      <c r="I400" s="12">
        <f t="shared" si="199"/>
        <v>0</v>
      </c>
      <c r="J400" s="12">
        <f t="shared" si="199"/>
        <v>1467500</v>
      </c>
      <c r="K400" s="12">
        <f t="shared" si="199"/>
        <v>0</v>
      </c>
    </row>
    <row r="401" spans="1:11" ht="25.5" x14ac:dyDescent="0.25">
      <c r="A401" s="9" t="s">
        <v>402</v>
      </c>
      <c r="B401" s="10" t="s">
        <v>84</v>
      </c>
      <c r="C401" s="10" t="s">
        <v>82</v>
      </c>
      <c r="D401" s="10" t="s">
        <v>102</v>
      </c>
      <c r="E401" s="11"/>
      <c r="F401" s="12">
        <f t="shared" si="199"/>
        <v>1467500</v>
      </c>
      <c r="G401" s="12">
        <f t="shared" si="199"/>
        <v>0</v>
      </c>
      <c r="H401" s="12">
        <f t="shared" si="199"/>
        <v>0</v>
      </c>
      <c r="I401" s="12">
        <f t="shared" si="199"/>
        <v>0</v>
      </c>
      <c r="J401" s="12">
        <f t="shared" si="199"/>
        <v>1467500</v>
      </c>
      <c r="K401" s="12">
        <f t="shared" si="199"/>
        <v>0</v>
      </c>
    </row>
    <row r="402" spans="1:11" ht="25.5" x14ac:dyDescent="0.25">
      <c r="A402" s="15" t="s">
        <v>403</v>
      </c>
      <c r="B402" s="10" t="s">
        <v>84</v>
      </c>
      <c r="C402" s="10" t="s">
        <v>82</v>
      </c>
      <c r="D402" s="10" t="s">
        <v>404</v>
      </c>
      <c r="E402" s="11"/>
      <c r="F402" s="12">
        <f t="shared" si="199"/>
        <v>1467500</v>
      </c>
      <c r="G402" s="12">
        <f t="shared" si="199"/>
        <v>0</v>
      </c>
      <c r="H402" s="12">
        <f t="shared" si="199"/>
        <v>0</v>
      </c>
      <c r="I402" s="12">
        <f t="shared" si="199"/>
        <v>0</v>
      </c>
      <c r="J402" s="12">
        <f t="shared" si="199"/>
        <v>1467500</v>
      </c>
      <c r="K402" s="12">
        <f t="shared" si="199"/>
        <v>0</v>
      </c>
    </row>
    <row r="403" spans="1:11" ht="25.5" x14ac:dyDescent="0.25">
      <c r="A403" s="15" t="s">
        <v>405</v>
      </c>
      <c r="B403" s="10" t="s">
        <v>84</v>
      </c>
      <c r="C403" s="10" t="s">
        <v>82</v>
      </c>
      <c r="D403" s="10" t="s">
        <v>406</v>
      </c>
      <c r="E403" s="11"/>
      <c r="F403" s="12">
        <f t="shared" si="199"/>
        <v>1467500</v>
      </c>
      <c r="G403" s="12">
        <f t="shared" si="199"/>
        <v>0</v>
      </c>
      <c r="H403" s="12">
        <f t="shared" si="199"/>
        <v>0</v>
      </c>
      <c r="I403" s="12">
        <f t="shared" si="199"/>
        <v>0</v>
      </c>
      <c r="J403" s="12">
        <f t="shared" si="199"/>
        <v>1467500</v>
      </c>
      <c r="K403" s="12">
        <f t="shared" si="199"/>
        <v>0</v>
      </c>
    </row>
    <row r="404" spans="1:11" ht="25.5" x14ac:dyDescent="0.25">
      <c r="A404" s="16" t="s">
        <v>112</v>
      </c>
      <c r="B404" s="10" t="s">
        <v>84</v>
      </c>
      <c r="C404" s="10" t="s">
        <v>82</v>
      </c>
      <c r="D404" s="10" t="s">
        <v>407</v>
      </c>
      <c r="E404" s="11"/>
      <c r="F404" s="12">
        <f t="shared" si="199"/>
        <v>1467500</v>
      </c>
      <c r="G404" s="12">
        <f t="shared" si="199"/>
        <v>0</v>
      </c>
      <c r="H404" s="12">
        <f t="shared" si="199"/>
        <v>0</v>
      </c>
      <c r="I404" s="12">
        <f t="shared" si="199"/>
        <v>0</v>
      </c>
      <c r="J404" s="12">
        <f t="shared" si="199"/>
        <v>1467500</v>
      </c>
      <c r="K404" s="12">
        <f t="shared" si="199"/>
        <v>0</v>
      </c>
    </row>
    <row r="405" spans="1:11" ht="25.5" x14ac:dyDescent="0.25">
      <c r="A405" s="15" t="s">
        <v>28</v>
      </c>
      <c r="B405" s="10" t="s">
        <v>84</v>
      </c>
      <c r="C405" s="10" t="s">
        <v>82</v>
      </c>
      <c r="D405" s="10" t="s">
        <v>407</v>
      </c>
      <c r="E405" s="11">
        <v>200</v>
      </c>
      <c r="F405" s="12">
        <f>'[1]9.ведомства'!G890</f>
        <v>1467500</v>
      </c>
      <c r="G405" s="12">
        <f>'[1]9.ведомства'!H890</f>
        <v>0</v>
      </c>
      <c r="H405" s="12">
        <f>'[1]9.ведомства'!I890</f>
        <v>0</v>
      </c>
      <c r="I405" s="12">
        <f>'[1]9.ведомства'!J890</f>
        <v>0</v>
      </c>
      <c r="J405" s="12">
        <f>'[1]9.ведомства'!K890</f>
        <v>1467500</v>
      </c>
      <c r="K405" s="12">
        <f>'[1]9.ведомства'!L890</f>
        <v>0</v>
      </c>
    </row>
    <row r="406" spans="1:11" x14ac:dyDescent="0.25">
      <c r="A406" s="15" t="s">
        <v>408</v>
      </c>
      <c r="B406" s="10" t="s">
        <v>409</v>
      </c>
      <c r="C406" s="10"/>
      <c r="D406" s="10"/>
      <c r="E406" s="11"/>
      <c r="F406" s="12">
        <f t="shared" ref="F406:K406" si="200">F407+F427+F452+F474+F496</f>
        <v>1708419504.6400001</v>
      </c>
      <c r="G406" s="12">
        <f t="shared" si="200"/>
        <v>787093100</v>
      </c>
      <c r="H406" s="12">
        <f t="shared" si="200"/>
        <v>0</v>
      </c>
      <c r="I406" s="12">
        <f t="shared" si="200"/>
        <v>0</v>
      </c>
      <c r="J406" s="12">
        <f t="shared" si="200"/>
        <v>1708419504.6400001</v>
      </c>
      <c r="K406" s="12">
        <f t="shared" si="200"/>
        <v>787093100</v>
      </c>
    </row>
    <row r="407" spans="1:11" x14ac:dyDescent="0.25">
      <c r="A407" s="15" t="s">
        <v>410</v>
      </c>
      <c r="B407" s="10" t="s">
        <v>409</v>
      </c>
      <c r="C407" s="10" t="s">
        <v>16</v>
      </c>
      <c r="D407" s="10"/>
      <c r="E407" s="11"/>
      <c r="F407" s="12">
        <f>F408</f>
        <v>808802209.54999995</v>
      </c>
      <c r="G407" s="12">
        <f t="shared" ref="G407:K407" si="201">G408</f>
        <v>333216000</v>
      </c>
      <c r="H407" s="12">
        <f t="shared" si="201"/>
        <v>0</v>
      </c>
      <c r="I407" s="12">
        <f t="shared" si="201"/>
        <v>0</v>
      </c>
      <c r="J407" s="12">
        <f t="shared" si="201"/>
        <v>808802209.54999995</v>
      </c>
      <c r="K407" s="12">
        <f t="shared" si="201"/>
        <v>333216000</v>
      </c>
    </row>
    <row r="408" spans="1:11" ht="25.5" x14ac:dyDescent="0.25">
      <c r="A408" s="15" t="s">
        <v>411</v>
      </c>
      <c r="B408" s="10" t="s">
        <v>409</v>
      </c>
      <c r="C408" s="10" t="s">
        <v>16</v>
      </c>
      <c r="D408" s="10" t="s">
        <v>412</v>
      </c>
      <c r="E408" s="11"/>
      <c r="F408" s="12">
        <f>F409</f>
        <v>808802209.54999995</v>
      </c>
      <c r="G408" s="12">
        <f t="shared" ref="G408:K408" si="202">G409</f>
        <v>333216000</v>
      </c>
      <c r="H408" s="12">
        <f t="shared" si="202"/>
        <v>0</v>
      </c>
      <c r="I408" s="12">
        <f t="shared" si="202"/>
        <v>0</v>
      </c>
      <c r="J408" s="12">
        <f t="shared" si="202"/>
        <v>808802209.54999995</v>
      </c>
      <c r="K408" s="12">
        <f t="shared" si="202"/>
        <v>333216000</v>
      </c>
    </row>
    <row r="409" spans="1:11" ht="38.25" x14ac:dyDescent="0.25">
      <c r="A409" s="15" t="s">
        <v>413</v>
      </c>
      <c r="B409" s="10" t="s">
        <v>409</v>
      </c>
      <c r="C409" s="10" t="s">
        <v>16</v>
      </c>
      <c r="D409" s="10" t="s">
        <v>414</v>
      </c>
      <c r="E409" s="11"/>
      <c r="F409" s="12">
        <f>F410+F421+F424</f>
        <v>808802209.54999995</v>
      </c>
      <c r="G409" s="12">
        <f t="shared" ref="G409:K409" si="203">G410+G421+G424</f>
        <v>333216000</v>
      </c>
      <c r="H409" s="12">
        <f t="shared" si="203"/>
        <v>0</v>
      </c>
      <c r="I409" s="12">
        <f t="shared" si="203"/>
        <v>0</v>
      </c>
      <c r="J409" s="12">
        <f t="shared" si="203"/>
        <v>808802209.54999995</v>
      </c>
      <c r="K409" s="12">
        <f t="shared" si="203"/>
        <v>333216000</v>
      </c>
    </row>
    <row r="410" spans="1:11" ht="38.25" x14ac:dyDescent="0.25">
      <c r="A410" s="15" t="s">
        <v>415</v>
      </c>
      <c r="B410" s="10" t="s">
        <v>409</v>
      </c>
      <c r="C410" s="10" t="s">
        <v>16</v>
      </c>
      <c r="D410" s="10" t="s">
        <v>416</v>
      </c>
      <c r="E410" s="11"/>
      <c r="F410" s="12">
        <f>F411+F413+F415+F417+F419</f>
        <v>616792534</v>
      </c>
      <c r="G410" s="12">
        <f t="shared" ref="G410:K410" si="204">G411+G413+G415+G417+G419</f>
        <v>333216000</v>
      </c>
      <c r="H410" s="12">
        <f t="shared" si="204"/>
        <v>0</v>
      </c>
      <c r="I410" s="12">
        <f t="shared" si="204"/>
        <v>0</v>
      </c>
      <c r="J410" s="12">
        <f t="shared" si="204"/>
        <v>616792534</v>
      </c>
      <c r="K410" s="12">
        <f t="shared" si="204"/>
        <v>333216000</v>
      </c>
    </row>
    <row r="411" spans="1:11" ht="63.75" x14ac:dyDescent="0.25">
      <c r="A411" s="15" t="s">
        <v>30</v>
      </c>
      <c r="B411" s="10" t="s">
        <v>409</v>
      </c>
      <c r="C411" s="10" t="s">
        <v>16</v>
      </c>
      <c r="D411" s="10" t="s">
        <v>417</v>
      </c>
      <c r="E411" s="10"/>
      <c r="F411" s="12">
        <f>F412</f>
        <v>6000000</v>
      </c>
      <c r="G411" s="12">
        <f t="shared" ref="G411:K411" si="205">G412</f>
        <v>0</v>
      </c>
      <c r="H411" s="12">
        <f t="shared" si="205"/>
        <v>0</v>
      </c>
      <c r="I411" s="12">
        <f t="shared" si="205"/>
        <v>0</v>
      </c>
      <c r="J411" s="12">
        <f t="shared" si="205"/>
        <v>6000000</v>
      </c>
      <c r="K411" s="12">
        <f t="shared" si="205"/>
        <v>0</v>
      </c>
    </row>
    <row r="412" spans="1:11" ht="38.25" x14ac:dyDescent="0.25">
      <c r="A412" s="15" t="s">
        <v>138</v>
      </c>
      <c r="B412" s="10" t="s">
        <v>409</v>
      </c>
      <c r="C412" s="10" t="s">
        <v>16</v>
      </c>
      <c r="D412" s="10" t="s">
        <v>417</v>
      </c>
      <c r="E412" s="10" t="s">
        <v>240</v>
      </c>
      <c r="F412" s="12">
        <f>'[1]9.ведомства'!G403</f>
        <v>6000000</v>
      </c>
      <c r="G412" s="12">
        <f>'[1]9.ведомства'!H403</f>
        <v>0</v>
      </c>
      <c r="H412" s="12">
        <f>'[1]9.ведомства'!I403</f>
        <v>0</v>
      </c>
      <c r="I412" s="12">
        <f>'[1]9.ведомства'!J403</f>
        <v>0</v>
      </c>
      <c r="J412" s="12">
        <f>'[1]9.ведомства'!K403</f>
        <v>6000000</v>
      </c>
      <c r="K412" s="12">
        <f>'[1]9.ведомства'!L403</f>
        <v>0</v>
      </c>
    </row>
    <row r="413" spans="1:11" ht="63.75" x14ac:dyDescent="0.25">
      <c r="A413" s="15" t="s">
        <v>418</v>
      </c>
      <c r="B413" s="10" t="s">
        <v>409</v>
      </c>
      <c r="C413" s="10" t="s">
        <v>16</v>
      </c>
      <c r="D413" s="10" t="s">
        <v>419</v>
      </c>
      <c r="E413" s="11"/>
      <c r="F413" s="12">
        <f>F414</f>
        <v>1075100</v>
      </c>
      <c r="G413" s="12">
        <f t="shared" ref="G413:K413" si="206">G414</f>
        <v>1075100</v>
      </c>
      <c r="H413" s="12">
        <f t="shared" si="206"/>
        <v>0</v>
      </c>
      <c r="I413" s="12">
        <f t="shared" si="206"/>
        <v>0</v>
      </c>
      <c r="J413" s="12">
        <f t="shared" si="206"/>
        <v>1075100</v>
      </c>
      <c r="K413" s="12">
        <f t="shared" si="206"/>
        <v>1075100</v>
      </c>
    </row>
    <row r="414" spans="1:11" ht="38.25" x14ac:dyDescent="0.25">
      <c r="A414" s="15" t="s">
        <v>138</v>
      </c>
      <c r="B414" s="10" t="s">
        <v>409</v>
      </c>
      <c r="C414" s="10" t="s">
        <v>16</v>
      </c>
      <c r="D414" s="10" t="s">
        <v>419</v>
      </c>
      <c r="E414" s="11">
        <v>600</v>
      </c>
      <c r="F414" s="12">
        <f>'[1]9.ведомства'!G405</f>
        <v>1075100</v>
      </c>
      <c r="G414" s="12">
        <f>'[1]9.ведомства'!H405</f>
        <v>1075100</v>
      </c>
      <c r="H414" s="12">
        <f>'[1]9.ведомства'!I405</f>
        <v>0</v>
      </c>
      <c r="I414" s="12">
        <f>'[1]9.ведомства'!J405</f>
        <v>0</v>
      </c>
      <c r="J414" s="12">
        <f>'[1]9.ведомства'!K405</f>
        <v>1075100</v>
      </c>
      <c r="K414" s="12">
        <f>'[1]9.ведомства'!L405</f>
        <v>1075100</v>
      </c>
    </row>
    <row r="415" spans="1:11" ht="76.5" x14ac:dyDescent="0.25">
      <c r="A415" s="15" t="s">
        <v>420</v>
      </c>
      <c r="B415" s="10" t="s">
        <v>409</v>
      </c>
      <c r="C415" s="10" t="s">
        <v>16</v>
      </c>
      <c r="D415" s="10" t="s">
        <v>421</v>
      </c>
      <c r="E415" s="11"/>
      <c r="F415" s="12">
        <f>F416</f>
        <v>332140900</v>
      </c>
      <c r="G415" s="12">
        <f t="shared" ref="G415:K415" si="207">G416</f>
        <v>332140900</v>
      </c>
      <c r="H415" s="12">
        <f t="shared" si="207"/>
        <v>0</v>
      </c>
      <c r="I415" s="12">
        <f t="shared" si="207"/>
        <v>0</v>
      </c>
      <c r="J415" s="12">
        <f t="shared" si="207"/>
        <v>332140900</v>
      </c>
      <c r="K415" s="12">
        <f t="shared" si="207"/>
        <v>332140900</v>
      </c>
    </row>
    <row r="416" spans="1:11" ht="38.25" x14ac:dyDescent="0.25">
      <c r="A416" s="15" t="s">
        <v>138</v>
      </c>
      <c r="B416" s="10" t="s">
        <v>409</v>
      </c>
      <c r="C416" s="10" t="s">
        <v>16</v>
      </c>
      <c r="D416" s="10" t="s">
        <v>421</v>
      </c>
      <c r="E416" s="11">
        <v>600</v>
      </c>
      <c r="F416" s="12">
        <f>'[1]9.ведомства'!G407</f>
        <v>332140900</v>
      </c>
      <c r="G416" s="12">
        <f>'[1]9.ведомства'!H407</f>
        <v>332140900</v>
      </c>
      <c r="H416" s="12">
        <f>'[1]9.ведомства'!I407</f>
        <v>0</v>
      </c>
      <c r="I416" s="12">
        <f>'[1]9.ведомства'!J407</f>
        <v>0</v>
      </c>
      <c r="J416" s="12">
        <f>'[1]9.ведомства'!K407</f>
        <v>332140900</v>
      </c>
      <c r="K416" s="12">
        <f>'[1]9.ведомства'!L407</f>
        <v>332140900</v>
      </c>
    </row>
    <row r="417" spans="1:11" ht="76.5" x14ac:dyDescent="0.25">
      <c r="A417" s="15" t="s">
        <v>422</v>
      </c>
      <c r="B417" s="10" t="s">
        <v>409</v>
      </c>
      <c r="C417" s="10" t="s">
        <v>16</v>
      </c>
      <c r="D417" s="10" t="s">
        <v>423</v>
      </c>
      <c r="E417" s="11"/>
      <c r="F417" s="12">
        <f>F418</f>
        <v>277503934</v>
      </c>
      <c r="G417" s="12">
        <f t="shared" ref="G417:K417" si="208">G418</f>
        <v>0</v>
      </c>
      <c r="H417" s="12">
        <f t="shared" si="208"/>
        <v>0</v>
      </c>
      <c r="I417" s="12">
        <f t="shared" si="208"/>
        <v>0</v>
      </c>
      <c r="J417" s="12">
        <f t="shared" si="208"/>
        <v>277503934</v>
      </c>
      <c r="K417" s="12">
        <f t="shared" si="208"/>
        <v>0</v>
      </c>
    </row>
    <row r="418" spans="1:11" ht="38.25" x14ac:dyDescent="0.25">
      <c r="A418" s="15" t="s">
        <v>138</v>
      </c>
      <c r="B418" s="10" t="s">
        <v>409</v>
      </c>
      <c r="C418" s="10" t="s">
        <v>16</v>
      </c>
      <c r="D418" s="10" t="s">
        <v>423</v>
      </c>
      <c r="E418" s="11">
        <v>600</v>
      </c>
      <c r="F418" s="12">
        <f>'[1]9.ведомства'!G409</f>
        <v>277503934</v>
      </c>
      <c r="G418" s="12">
        <f>'[1]9.ведомства'!H409</f>
        <v>0</v>
      </c>
      <c r="H418" s="12">
        <f>'[1]9.ведомства'!I409</f>
        <v>0</v>
      </c>
      <c r="I418" s="12">
        <f>'[1]9.ведомства'!J409</f>
        <v>0</v>
      </c>
      <c r="J418" s="12">
        <f>'[1]9.ведомства'!K409</f>
        <v>277503934</v>
      </c>
      <c r="K418" s="12">
        <f>'[1]9.ведомства'!L409</f>
        <v>0</v>
      </c>
    </row>
    <row r="419" spans="1:11" ht="89.25" x14ac:dyDescent="0.25">
      <c r="A419" s="15" t="s">
        <v>424</v>
      </c>
      <c r="B419" s="10" t="s">
        <v>409</v>
      </c>
      <c r="C419" s="10" t="s">
        <v>16</v>
      </c>
      <c r="D419" s="10" t="s">
        <v>425</v>
      </c>
      <c r="E419" s="11"/>
      <c r="F419" s="12">
        <f>F420</f>
        <v>72600</v>
      </c>
      <c r="G419" s="12">
        <f t="shared" ref="G419:K419" si="209">G420</f>
        <v>0</v>
      </c>
      <c r="H419" s="12">
        <f t="shared" si="209"/>
        <v>0</v>
      </c>
      <c r="I419" s="12">
        <f t="shared" si="209"/>
        <v>0</v>
      </c>
      <c r="J419" s="12">
        <f t="shared" si="209"/>
        <v>72600</v>
      </c>
      <c r="K419" s="12">
        <f t="shared" si="209"/>
        <v>0</v>
      </c>
    </row>
    <row r="420" spans="1:11" ht="38.25" x14ac:dyDescent="0.25">
      <c r="A420" s="15" t="s">
        <v>138</v>
      </c>
      <c r="B420" s="10" t="s">
        <v>409</v>
      </c>
      <c r="C420" s="10" t="s">
        <v>16</v>
      </c>
      <c r="D420" s="10" t="s">
        <v>425</v>
      </c>
      <c r="E420" s="11">
        <v>600</v>
      </c>
      <c r="F420" s="12">
        <f>'[1]9.ведомства'!G411</f>
        <v>72600</v>
      </c>
      <c r="G420" s="12">
        <f>'[1]9.ведомства'!H411</f>
        <v>0</v>
      </c>
      <c r="H420" s="12">
        <f>'[1]9.ведомства'!I411</f>
        <v>0</v>
      </c>
      <c r="I420" s="12">
        <f>'[1]9.ведомства'!J411</f>
        <v>0</v>
      </c>
      <c r="J420" s="12">
        <f>'[1]9.ведомства'!K411</f>
        <v>72600</v>
      </c>
      <c r="K420" s="12">
        <f>'[1]9.ведомства'!L411</f>
        <v>0</v>
      </c>
    </row>
    <row r="421" spans="1:11" ht="51" x14ac:dyDescent="0.25">
      <c r="A421" s="15" t="s">
        <v>426</v>
      </c>
      <c r="B421" s="10" t="s">
        <v>409</v>
      </c>
      <c r="C421" s="10" t="s">
        <v>16</v>
      </c>
      <c r="D421" s="10" t="s">
        <v>427</v>
      </c>
      <c r="E421" s="11"/>
      <c r="F421" s="12">
        <f>F422</f>
        <v>110911.6</v>
      </c>
      <c r="G421" s="12">
        <f t="shared" ref="G421:K422" si="210">G422</f>
        <v>0</v>
      </c>
      <c r="H421" s="12">
        <f t="shared" si="210"/>
        <v>0</v>
      </c>
      <c r="I421" s="12">
        <f t="shared" si="210"/>
        <v>0</v>
      </c>
      <c r="J421" s="12">
        <f t="shared" si="210"/>
        <v>110911.6</v>
      </c>
      <c r="K421" s="12">
        <f t="shared" si="210"/>
        <v>0</v>
      </c>
    </row>
    <row r="422" spans="1:11" ht="38.25" x14ac:dyDescent="0.25">
      <c r="A422" s="15" t="s">
        <v>428</v>
      </c>
      <c r="B422" s="10" t="s">
        <v>409</v>
      </c>
      <c r="C422" s="10" t="s">
        <v>16</v>
      </c>
      <c r="D422" s="10" t="s">
        <v>429</v>
      </c>
      <c r="E422" s="11"/>
      <c r="F422" s="12">
        <f>F423</f>
        <v>110911.6</v>
      </c>
      <c r="G422" s="12">
        <f t="shared" si="210"/>
        <v>0</v>
      </c>
      <c r="H422" s="12">
        <f t="shared" si="210"/>
        <v>0</v>
      </c>
      <c r="I422" s="12">
        <f t="shared" si="210"/>
        <v>0</v>
      </c>
      <c r="J422" s="12">
        <f t="shared" si="210"/>
        <v>110911.6</v>
      </c>
      <c r="K422" s="12">
        <f t="shared" si="210"/>
        <v>0</v>
      </c>
    </row>
    <row r="423" spans="1:11" ht="38.25" x14ac:dyDescent="0.25">
      <c r="A423" s="15" t="s">
        <v>138</v>
      </c>
      <c r="B423" s="10" t="s">
        <v>409</v>
      </c>
      <c r="C423" s="10" t="s">
        <v>16</v>
      </c>
      <c r="D423" s="10" t="s">
        <v>429</v>
      </c>
      <c r="E423" s="11">
        <v>600</v>
      </c>
      <c r="F423" s="12">
        <f>'[1]9.ведомства'!G414</f>
        <v>110911.6</v>
      </c>
      <c r="G423" s="12">
        <f>'[1]9.ведомства'!H414</f>
        <v>0</v>
      </c>
      <c r="H423" s="12">
        <f>'[1]9.ведомства'!I414</f>
        <v>0</v>
      </c>
      <c r="I423" s="12">
        <f>'[1]9.ведомства'!J414</f>
        <v>0</v>
      </c>
      <c r="J423" s="12">
        <f>'[1]9.ведомства'!K414</f>
        <v>110911.6</v>
      </c>
      <c r="K423" s="12">
        <f>'[1]9.ведомства'!L414</f>
        <v>0</v>
      </c>
    </row>
    <row r="424" spans="1:11" ht="38.25" x14ac:dyDescent="0.25">
      <c r="A424" s="15" t="s">
        <v>430</v>
      </c>
      <c r="B424" s="10" t="s">
        <v>409</v>
      </c>
      <c r="C424" s="10" t="s">
        <v>16</v>
      </c>
      <c r="D424" s="10" t="s">
        <v>431</v>
      </c>
      <c r="E424" s="11"/>
      <c r="F424" s="12">
        <f>F425</f>
        <v>191898763.94999999</v>
      </c>
      <c r="G424" s="12">
        <f t="shared" ref="G424:K425" si="211">G425</f>
        <v>0</v>
      </c>
      <c r="H424" s="12">
        <f t="shared" si="211"/>
        <v>0</v>
      </c>
      <c r="I424" s="12">
        <f t="shared" si="211"/>
        <v>0</v>
      </c>
      <c r="J424" s="12">
        <f t="shared" si="211"/>
        <v>191898763.94999999</v>
      </c>
      <c r="K424" s="12">
        <f t="shared" si="211"/>
        <v>0</v>
      </c>
    </row>
    <row r="425" spans="1:11" ht="57.75" customHeight="1" x14ac:dyDescent="0.25">
      <c r="A425" s="16" t="s">
        <v>432</v>
      </c>
      <c r="B425" s="10" t="s">
        <v>409</v>
      </c>
      <c r="C425" s="10" t="s">
        <v>16</v>
      </c>
      <c r="D425" s="10" t="s">
        <v>433</v>
      </c>
      <c r="E425" s="11"/>
      <c r="F425" s="12">
        <f>F426</f>
        <v>191898763.94999999</v>
      </c>
      <c r="G425" s="12">
        <f t="shared" si="211"/>
        <v>0</v>
      </c>
      <c r="H425" s="12">
        <f t="shared" si="211"/>
        <v>0</v>
      </c>
      <c r="I425" s="12">
        <f t="shared" si="211"/>
        <v>0</v>
      </c>
      <c r="J425" s="12">
        <f t="shared" si="211"/>
        <v>191898763.94999999</v>
      </c>
      <c r="K425" s="12">
        <f t="shared" si="211"/>
        <v>0</v>
      </c>
    </row>
    <row r="426" spans="1:11" ht="38.25" x14ac:dyDescent="0.25">
      <c r="A426" s="15" t="s">
        <v>218</v>
      </c>
      <c r="B426" s="10" t="s">
        <v>409</v>
      </c>
      <c r="C426" s="10" t="s">
        <v>16</v>
      </c>
      <c r="D426" s="10" t="s">
        <v>433</v>
      </c>
      <c r="E426" s="11">
        <v>400</v>
      </c>
      <c r="F426" s="12">
        <f>'[1]9.ведомства'!G189+'[1]9.ведомства'!G417</f>
        <v>191898763.94999999</v>
      </c>
      <c r="G426" s="12">
        <f>'[1]9.ведомства'!H189+'[1]9.ведомства'!H417</f>
        <v>0</v>
      </c>
      <c r="H426" s="12">
        <f>'[1]9.ведомства'!I189+'[1]9.ведомства'!I417</f>
        <v>0</v>
      </c>
      <c r="I426" s="12">
        <f>'[1]9.ведомства'!J189+'[1]9.ведомства'!J417</f>
        <v>0</v>
      </c>
      <c r="J426" s="12">
        <f>'[1]9.ведомства'!K189+'[1]9.ведомства'!K417</f>
        <v>191898763.94999999</v>
      </c>
      <c r="K426" s="12">
        <f>'[1]9.ведомства'!L189+'[1]9.ведомства'!L417</f>
        <v>0</v>
      </c>
    </row>
    <row r="427" spans="1:11" x14ac:dyDescent="0.25">
      <c r="A427" s="15" t="s">
        <v>434</v>
      </c>
      <c r="B427" s="10" t="s">
        <v>409</v>
      </c>
      <c r="C427" s="10" t="s">
        <v>18</v>
      </c>
      <c r="D427" s="10"/>
      <c r="E427" s="11"/>
      <c r="F427" s="12">
        <f>F428</f>
        <v>554926378.60000002</v>
      </c>
      <c r="G427" s="12">
        <f t="shared" ref="G427:K427" si="212">G428</f>
        <v>448893400</v>
      </c>
      <c r="H427" s="12">
        <f t="shared" si="212"/>
        <v>0</v>
      </c>
      <c r="I427" s="12">
        <f t="shared" si="212"/>
        <v>0</v>
      </c>
      <c r="J427" s="12">
        <f t="shared" si="212"/>
        <v>554926378.60000002</v>
      </c>
      <c r="K427" s="12">
        <f t="shared" si="212"/>
        <v>448893400</v>
      </c>
    </row>
    <row r="428" spans="1:11" ht="25.5" x14ac:dyDescent="0.25">
      <c r="A428" s="15" t="s">
        <v>435</v>
      </c>
      <c r="B428" s="10" t="s">
        <v>409</v>
      </c>
      <c r="C428" s="10" t="s">
        <v>18</v>
      </c>
      <c r="D428" s="10" t="s">
        <v>412</v>
      </c>
      <c r="E428" s="11"/>
      <c r="F428" s="12">
        <f t="shared" ref="F428:K428" si="213">F429+F444</f>
        <v>554926378.60000002</v>
      </c>
      <c r="G428" s="12">
        <f t="shared" si="213"/>
        <v>448893400</v>
      </c>
      <c r="H428" s="12">
        <f t="shared" si="213"/>
        <v>0</v>
      </c>
      <c r="I428" s="12">
        <f t="shared" si="213"/>
        <v>0</v>
      </c>
      <c r="J428" s="12">
        <f t="shared" si="213"/>
        <v>554926378.60000002</v>
      </c>
      <c r="K428" s="12">
        <f t="shared" si="213"/>
        <v>448893400</v>
      </c>
    </row>
    <row r="429" spans="1:11" ht="38.25" x14ac:dyDescent="0.25">
      <c r="A429" s="15" t="s">
        <v>436</v>
      </c>
      <c r="B429" s="10" t="s">
        <v>409</v>
      </c>
      <c r="C429" s="10" t="s">
        <v>18</v>
      </c>
      <c r="D429" s="10" t="s">
        <v>414</v>
      </c>
      <c r="E429" s="11"/>
      <c r="F429" s="12">
        <f t="shared" ref="F429:K429" si="214">F430+F439</f>
        <v>524987778.60000002</v>
      </c>
      <c r="G429" s="12">
        <f t="shared" si="214"/>
        <v>422263700</v>
      </c>
      <c r="H429" s="12">
        <f t="shared" si="214"/>
        <v>0</v>
      </c>
      <c r="I429" s="12">
        <f t="shared" si="214"/>
        <v>0</v>
      </c>
      <c r="J429" s="12">
        <f t="shared" si="214"/>
        <v>524987778.60000002</v>
      </c>
      <c r="K429" s="12">
        <f t="shared" si="214"/>
        <v>422263700</v>
      </c>
    </row>
    <row r="430" spans="1:11" ht="38.25" x14ac:dyDescent="0.25">
      <c r="A430" s="15" t="s">
        <v>415</v>
      </c>
      <c r="B430" s="10" t="s">
        <v>409</v>
      </c>
      <c r="C430" s="10" t="s">
        <v>18</v>
      </c>
      <c r="D430" s="10" t="s">
        <v>416</v>
      </c>
      <c r="E430" s="11"/>
      <c r="F430" s="12">
        <f>F431+F433+F435+F437</f>
        <v>524598827</v>
      </c>
      <c r="G430" s="12">
        <f t="shared" ref="G430:K430" si="215">G431+G433+G435+G437</f>
        <v>422263700</v>
      </c>
      <c r="H430" s="12">
        <f t="shared" si="215"/>
        <v>0</v>
      </c>
      <c r="I430" s="12">
        <f t="shared" si="215"/>
        <v>0</v>
      </c>
      <c r="J430" s="12">
        <f t="shared" si="215"/>
        <v>524598827</v>
      </c>
      <c r="K430" s="12">
        <f t="shared" si="215"/>
        <v>422263700</v>
      </c>
    </row>
    <row r="431" spans="1:11" ht="63.75" x14ac:dyDescent="0.25">
      <c r="A431" s="15" t="s">
        <v>30</v>
      </c>
      <c r="B431" s="10" t="s">
        <v>409</v>
      </c>
      <c r="C431" s="10" t="s">
        <v>18</v>
      </c>
      <c r="D431" s="10" t="s">
        <v>417</v>
      </c>
      <c r="E431" s="10"/>
      <c r="F431" s="12">
        <f>F432</f>
        <v>3000000</v>
      </c>
      <c r="G431" s="12">
        <f t="shared" ref="G431:K431" si="216">G432</f>
        <v>0</v>
      </c>
      <c r="H431" s="12">
        <f t="shared" si="216"/>
        <v>0</v>
      </c>
      <c r="I431" s="12">
        <f t="shared" si="216"/>
        <v>0</v>
      </c>
      <c r="J431" s="12">
        <f t="shared" si="216"/>
        <v>3000000</v>
      </c>
      <c r="K431" s="12">
        <f t="shared" si="216"/>
        <v>0</v>
      </c>
    </row>
    <row r="432" spans="1:11" ht="38.25" x14ac:dyDescent="0.25">
      <c r="A432" s="15" t="s">
        <v>138</v>
      </c>
      <c r="B432" s="10" t="s">
        <v>409</v>
      </c>
      <c r="C432" s="10" t="s">
        <v>18</v>
      </c>
      <c r="D432" s="10" t="s">
        <v>417</v>
      </c>
      <c r="E432" s="10" t="s">
        <v>240</v>
      </c>
      <c r="F432" s="12">
        <f>'[1]9.ведомства'!G427</f>
        <v>3000000</v>
      </c>
      <c r="G432" s="12">
        <f>'[1]9.ведомства'!H427</f>
        <v>0</v>
      </c>
      <c r="H432" s="12">
        <f>'[1]9.ведомства'!I427</f>
        <v>0</v>
      </c>
      <c r="I432" s="12">
        <f>'[1]9.ведомства'!J427</f>
        <v>0</v>
      </c>
      <c r="J432" s="12">
        <f>'[1]9.ведомства'!K427</f>
        <v>3000000</v>
      </c>
      <c r="K432" s="12">
        <f>'[1]9.ведомства'!L427</f>
        <v>0</v>
      </c>
    </row>
    <row r="433" spans="1:11" ht="89.25" x14ac:dyDescent="0.25">
      <c r="A433" s="15" t="s">
        <v>437</v>
      </c>
      <c r="B433" s="10" t="s">
        <v>409</v>
      </c>
      <c r="C433" s="10" t="s">
        <v>18</v>
      </c>
      <c r="D433" s="10" t="s">
        <v>438</v>
      </c>
      <c r="E433" s="11"/>
      <c r="F433" s="12">
        <f>F434</f>
        <v>422263700</v>
      </c>
      <c r="G433" s="12">
        <f t="shared" ref="G433:K433" si="217">G434</f>
        <v>422263700</v>
      </c>
      <c r="H433" s="12">
        <f t="shared" si="217"/>
        <v>0</v>
      </c>
      <c r="I433" s="12">
        <f t="shared" si="217"/>
        <v>0</v>
      </c>
      <c r="J433" s="12">
        <f t="shared" si="217"/>
        <v>422263700</v>
      </c>
      <c r="K433" s="12">
        <f t="shared" si="217"/>
        <v>422263700</v>
      </c>
    </row>
    <row r="434" spans="1:11" ht="38.25" x14ac:dyDescent="0.25">
      <c r="A434" s="15" t="s">
        <v>138</v>
      </c>
      <c r="B434" s="10" t="s">
        <v>409</v>
      </c>
      <c r="C434" s="10" t="s">
        <v>18</v>
      </c>
      <c r="D434" s="10" t="s">
        <v>438</v>
      </c>
      <c r="E434" s="11">
        <v>600</v>
      </c>
      <c r="F434" s="12">
        <f>'[1]9.ведомства'!G431</f>
        <v>422263700</v>
      </c>
      <c r="G434" s="12">
        <f>'[1]9.ведомства'!H431</f>
        <v>422263700</v>
      </c>
      <c r="H434" s="12">
        <f>'[1]9.ведомства'!I431</f>
        <v>0</v>
      </c>
      <c r="I434" s="12">
        <f>'[1]9.ведомства'!J431</f>
        <v>0</v>
      </c>
      <c r="J434" s="12">
        <f>'[1]9.ведомства'!K431</f>
        <v>422263700</v>
      </c>
      <c r="K434" s="12">
        <f>'[1]9.ведомства'!L431</f>
        <v>422263700</v>
      </c>
    </row>
    <row r="435" spans="1:11" ht="63.75" x14ac:dyDescent="0.25">
      <c r="A435" s="15" t="s">
        <v>439</v>
      </c>
      <c r="B435" s="10" t="s">
        <v>409</v>
      </c>
      <c r="C435" s="10" t="s">
        <v>18</v>
      </c>
      <c r="D435" s="10" t="s">
        <v>440</v>
      </c>
      <c r="E435" s="11"/>
      <c r="F435" s="12">
        <f>F436</f>
        <v>98585127</v>
      </c>
      <c r="G435" s="12">
        <f t="shared" ref="G435:K435" si="218">G436</f>
        <v>0</v>
      </c>
      <c r="H435" s="12">
        <f t="shared" si="218"/>
        <v>0</v>
      </c>
      <c r="I435" s="12">
        <f t="shared" si="218"/>
        <v>0</v>
      </c>
      <c r="J435" s="12">
        <f t="shared" si="218"/>
        <v>98585127</v>
      </c>
      <c r="K435" s="12">
        <f t="shared" si="218"/>
        <v>0</v>
      </c>
    </row>
    <row r="436" spans="1:11" ht="38.25" x14ac:dyDescent="0.25">
      <c r="A436" s="15" t="s">
        <v>138</v>
      </c>
      <c r="B436" s="10" t="s">
        <v>409</v>
      </c>
      <c r="C436" s="10" t="s">
        <v>18</v>
      </c>
      <c r="D436" s="10" t="s">
        <v>440</v>
      </c>
      <c r="E436" s="11">
        <v>600</v>
      </c>
      <c r="F436" s="12">
        <f>'[1]9.ведомства'!G433</f>
        <v>98585127</v>
      </c>
      <c r="G436" s="12">
        <f>'[1]9.ведомства'!H433</f>
        <v>0</v>
      </c>
      <c r="H436" s="12">
        <f>'[1]9.ведомства'!I433</f>
        <v>0</v>
      </c>
      <c r="I436" s="12">
        <f>'[1]9.ведомства'!J433</f>
        <v>0</v>
      </c>
      <c r="J436" s="12">
        <f>'[1]9.ведомства'!K433</f>
        <v>98585127</v>
      </c>
      <c r="K436" s="12">
        <f>'[1]9.ведомства'!L433</f>
        <v>0</v>
      </c>
    </row>
    <row r="437" spans="1:11" ht="25.5" x14ac:dyDescent="0.25">
      <c r="A437" s="15" t="s">
        <v>443</v>
      </c>
      <c r="B437" s="10" t="s">
        <v>409</v>
      </c>
      <c r="C437" s="10" t="s">
        <v>18</v>
      </c>
      <c r="D437" s="10" t="s">
        <v>444</v>
      </c>
      <c r="E437" s="11"/>
      <c r="F437" s="12">
        <f>F438</f>
        <v>750000</v>
      </c>
      <c r="G437" s="12">
        <f t="shared" ref="G437:K437" si="219">G438</f>
        <v>0</v>
      </c>
      <c r="H437" s="12">
        <f t="shared" si="219"/>
        <v>0</v>
      </c>
      <c r="I437" s="12">
        <f t="shared" si="219"/>
        <v>0</v>
      </c>
      <c r="J437" s="12">
        <f t="shared" si="219"/>
        <v>750000</v>
      </c>
      <c r="K437" s="12">
        <f t="shared" si="219"/>
        <v>0</v>
      </c>
    </row>
    <row r="438" spans="1:11" ht="38.25" x14ac:dyDescent="0.25">
      <c r="A438" s="15" t="s">
        <v>138</v>
      </c>
      <c r="B438" s="10" t="s">
        <v>409</v>
      </c>
      <c r="C438" s="10" t="s">
        <v>18</v>
      </c>
      <c r="D438" s="10" t="s">
        <v>444</v>
      </c>
      <c r="E438" s="11">
        <v>600</v>
      </c>
      <c r="F438" s="12">
        <f>'[1]9.ведомства'!G439</f>
        <v>750000</v>
      </c>
      <c r="G438" s="12">
        <f>'[1]9.ведомства'!H439</f>
        <v>0</v>
      </c>
      <c r="H438" s="12">
        <f>'[1]9.ведомства'!I439</f>
        <v>0</v>
      </c>
      <c r="I438" s="12">
        <f>'[1]9.ведомства'!J439</f>
        <v>0</v>
      </c>
      <c r="J438" s="12">
        <f>'[1]9.ведомства'!K439</f>
        <v>750000</v>
      </c>
      <c r="K438" s="12">
        <f>'[1]9.ведомства'!L439</f>
        <v>0</v>
      </c>
    </row>
    <row r="439" spans="1:11" ht="51" x14ac:dyDescent="0.25">
      <c r="A439" s="15" t="s">
        <v>426</v>
      </c>
      <c r="B439" s="10" t="s">
        <v>409</v>
      </c>
      <c r="C439" s="10" t="s">
        <v>18</v>
      </c>
      <c r="D439" s="10" t="s">
        <v>427</v>
      </c>
      <c r="E439" s="11"/>
      <c r="F439" s="12">
        <f>F440+F442</f>
        <v>388951.6</v>
      </c>
      <c r="G439" s="12">
        <f t="shared" ref="G439:K439" si="220">G440+G442</f>
        <v>0</v>
      </c>
      <c r="H439" s="12">
        <f t="shared" si="220"/>
        <v>0</v>
      </c>
      <c r="I439" s="12">
        <f t="shared" si="220"/>
        <v>0</v>
      </c>
      <c r="J439" s="12">
        <f t="shared" si="220"/>
        <v>388951.6</v>
      </c>
      <c r="K439" s="12">
        <f t="shared" si="220"/>
        <v>0</v>
      </c>
    </row>
    <row r="440" spans="1:11" ht="38.25" x14ac:dyDescent="0.25">
      <c r="A440" s="15" t="s">
        <v>445</v>
      </c>
      <c r="B440" s="10" t="s">
        <v>409</v>
      </c>
      <c r="C440" s="10" t="s">
        <v>18</v>
      </c>
      <c r="D440" s="10" t="s">
        <v>446</v>
      </c>
      <c r="E440" s="11"/>
      <c r="F440" s="12">
        <f>F441</f>
        <v>50000</v>
      </c>
      <c r="G440" s="12">
        <f t="shared" ref="G440:K440" si="221">G441</f>
        <v>0</v>
      </c>
      <c r="H440" s="12">
        <f t="shared" si="221"/>
        <v>0</v>
      </c>
      <c r="I440" s="12">
        <f t="shared" si="221"/>
        <v>0</v>
      </c>
      <c r="J440" s="12">
        <f t="shared" si="221"/>
        <v>50000</v>
      </c>
      <c r="K440" s="12">
        <f t="shared" si="221"/>
        <v>0</v>
      </c>
    </row>
    <row r="441" spans="1:11" ht="38.25" x14ac:dyDescent="0.25">
      <c r="A441" s="15" t="s">
        <v>138</v>
      </c>
      <c r="B441" s="10" t="s">
        <v>409</v>
      </c>
      <c r="C441" s="10" t="s">
        <v>18</v>
      </c>
      <c r="D441" s="10" t="s">
        <v>446</v>
      </c>
      <c r="E441" s="11">
        <v>600</v>
      </c>
      <c r="F441" s="12">
        <f>'[1]9.ведомства'!G442</f>
        <v>50000</v>
      </c>
      <c r="G441" s="12">
        <f>'[1]9.ведомства'!H442</f>
        <v>0</v>
      </c>
      <c r="H441" s="12">
        <f>'[1]9.ведомства'!I442</f>
        <v>0</v>
      </c>
      <c r="I441" s="12">
        <f>'[1]9.ведомства'!J442</f>
        <v>0</v>
      </c>
      <c r="J441" s="12">
        <f>'[1]9.ведомства'!K442</f>
        <v>50000</v>
      </c>
      <c r="K441" s="12">
        <f>'[1]9.ведомства'!L442</f>
        <v>0</v>
      </c>
    </row>
    <row r="442" spans="1:11" ht="38.25" x14ac:dyDescent="0.25">
      <c r="A442" s="15" t="s">
        <v>428</v>
      </c>
      <c r="B442" s="10" t="s">
        <v>409</v>
      </c>
      <c r="C442" s="10" t="s">
        <v>18</v>
      </c>
      <c r="D442" s="10" t="s">
        <v>429</v>
      </c>
      <c r="E442" s="11"/>
      <c r="F442" s="12">
        <f>F443</f>
        <v>338951.6</v>
      </c>
      <c r="G442" s="12">
        <f t="shared" ref="G442:K442" si="222">G443</f>
        <v>0</v>
      </c>
      <c r="H442" s="12">
        <f t="shared" si="222"/>
        <v>0</v>
      </c>
      <c r="I442" s="12">
        <f t="shared" si="222"/>
        <v>0</v>
      </c>
      <c r="J442" s="12">
        <f t="shared" si="222"/>
        <v>338951.6</v>
      </c>
      <c r="K442" s="12">
        <f t="shared" si="222"/>
        <v>0</v>
      </c>
    </row>
    <row r="443" spans="1:11" ht="38.25" x14ac:dyDescent="0.25">
      <c r="A443" s="15" t="s">
        <v>138</v>
      </c>
      <c r="B443" s="10" t="s">
        <v>409</v>
      </c>
      <c r="C443" s="10" t="s">
        <v>18</v>
      </c>
      <c r="D443" s="10" t="s">
        <v>429</v>
      </c>
      <c r="E443" s="11">
        <v>600</v>
      </c>
      <c r="F443" s="12">
        <f>'[1]9.ведомства'!G444</f>
        <v>338951.6</v>
      </c>
      <c r="G443" s="12">
        <f>'[1]9.ведомства'!H444</f>
        <v>0</v>
      </c>
      <c r="H443" s="12">
        <f>'[1]9.ведомства'!I444</f>
        <v>0</v>
      </c>
      <c r="I443" s="12">
        <f>'[1]9.ведомства'!J444</f>
        <v>0</v>
      </c>
      <c r="J443" s="12">
        <f>'[1]9.ведомства'!K444</f>
        <v>338951.6</v>
      </c>
      <c r="K443" s="12">
        <f>'[1]9.ведомства'!L444</f>
        <v>0</v>
      </c>
    </row>
    <row r="444" spans="1:11" x14ac:dyDescent="0.25">
      <c r="A444" s="15" t="s">
        <v>447</v>
      </c>
      <c r="B444" s="10" t="s">
        <v>409</v>
      </c>
      <c r="C444" s="10" t="s">
        <v>18</v>
      </c>
      <c r="D444" s="10" t="s">
        <v>448</v>
      </c>
      <c r="E444" s="11"/>
      <c r="F444" s="12">
        <f>F445</f>
        <v>29938600</v>
      </c>
      <c r="G444" s="12">
        <f t="shared" ref="G444:K444" si="223">G445</f>
        <v>26629700</v>
      </c>
      <c r="H444" s="12">
        <f t="shared" si="223"/>
        <v>0</v>
      </c>
      <c r="I444" s="12">
        <f t="shared" si="223"/>
        <v>0</v>
      </c>
      <c r="J444" s="12">
        <f t="shared" si="223"/>
        <v>29938600</v>
      </c>
      <c r="K444" s="12">
        <f t="shared" si="223"/>
        <v>26629700</v>
      </c>
    </row>
    <row r="445" spans="1:11" ht="51" x14ac:dyDescent="0.25">
      <c r="A445" s="15" t="s">
        <v>449</v>
      </c>
      <c r="B445" s="10" t="s">
        <v>409</v>
      </c>
      <c r="C445" s="10" t="s">
        <v>18</v>
      </c>
      <c r="D445" s="10" t="s">
        <v>450</v>
      </c>
      <c r="E445" s="11"/>
      <c r="F445" s="12">
        <f>F446+F448+F450</f>
        <v>29938600</v>
      </c>
      <c r="G445" s="12">
        <f t="shared" ref="G445:K445" si="224">G446+G448+G450</f>
        <v>26629700</v>
      </c>
      <c r="H445" s="12">
        <f t="shared" si="224"/>
        <v>0</v>
      </c>
      <c r="I445" s="12">
        <f t="shared" si="224"/>
        <v>0</v>
      </c>
      <c r="J445" s="12">
        <f t="shared" si="224"/>
        <v>29938600</v>
      </c>
      <c r="K445" s="12">
        <f t="shared" si="224"/>
        <v>26629700</v>
      </c>
    </row>
    <row r="446" spans="1:11" ht="89.25" x14ac:dyDescent="0.25">
      <c r="A446" s="15" t="s">
        <v>451</v>
      </c>
      <c r="B446" s="10" t="s">
        <v>409</v>
      </c>
      <c r="C446" s="10" t="s">
        <v>18</v>
      </c>
      <c r="D446" s="10" t="s">
        <v>452</v>
      </c>
      <c r="E446" s="11"/>
      <c r="F446" s="12">
        <f>F447</f>
        <v>1635100</v>
      </c>
      <c r="G446" s="12">
        <f t="shared" ref="G446:K446" si="225">G447</f>
        <v>1635100</v>
      </c>
      <c r="H446" s="12">
        <f t="shared" si="225"/>
        <v>0</v>
      </c>
      <c r="I446" s="12">
        <f t="shared" si="225"/>
        <v>0</v>
      </c>
      <c r="J446" s="12">
        <f t="shared" si="225"/>
        <v>1635100</v>
      </c>
      <c r="K446" s="12">
        <f t="shared" si="225"/>
        <v>1635100</v>
      </c>
    </row>
    <row r="447" spans="1:11" ht="38.25" x14ac:dyDescent="0.25">
      <c r="A447" s="15" t="s">
        <v>138</v>
      </c>
      <c r="B447" s="10" t="s">
        <v>409</v>
      </c>
      <c r="C447" s="10" t="s">
        <v>18</v>
      </c>
      <c r="D447" s="10" t="s">
        <v>452</v>
      </c>
      <c r="E447" s="11">
        <v>600</v>
      </c>
      <c r="F447" s="12">
        <f>'[1]9.ведомства'!G448</f>
        <v>1635100</v>
      </c>
      <c r="G447" s="12">
        <f>'[1]9.ведомства'!H448</f>
        <v>1635100</v>
      </c>
      <c r="H447" s="12">
        <f>'[1]9.ведомства'!I448</f>
        <v>0</v>
      </c>
      <c r="I447" s="12">
        <f>'[1]9.ведомства'!J448</f>
        <v>0</v>
      </c>
      <c r="J447" s="12">
        <f>'[1]9.ведомства'!K448</f>
        <v>1635100</v>
      </c>
      <c r="K447" s="12">
        <f>'[1]9.ведомства'!L448</f>
        <v>1635100</v>
      </c>
    </row>
    <row r="448" spans="1:11" ht="25.5" x14ac:dyDescent="0.25">
      <c r="A448" s="15" t="s">
        <v>453</v>
      </c>
      <c r="B448" s="10" t="s">
        <v>409</v>
      </c>
      <c r="C448" s="10" t="s">
        <v>18</v>
      </c>
      <c r="D448" s="10" t="s">
        <v>454</v>
      </c>
      <c r="E448" s="11"/>
      <c r="F448" s="12">
        <f>F449</f>
        <v>24994600</v>
      </c>
      <c r="G448" s="12">
        <f t="shared" ref="G448:K448" si="226">G449</f>
        <v>24994600</v>
      </c>
      <c r="H448" s="12">
        <f t="shared" si="226"/>
        <v>0</v>
      </c>
      <c r="I448" s="12">
        <f t="shared" si="226"/>
        <v>0</v>
      </c>
      <c r="J448" s="12">
        <f t="shared" si="226"/>
        <v>24994600</v>
      </c>
      <c r="K448" s="12">
        <f t="shared" si="226"/>
        <v>24994600</v>
      </c>
    </row>
    <row r="449" spans="1:11" ht="38.25" x14ac:dyDescent="0.25">
      <c r="A449" s="15" t="s">
        <v>138</v>
      </c>
      <c r="B449" s="10" t="s">
        <v>409</v>
      </c>
      <c r="C449" s="10" t="s">
        <v>18</v>
      </c>
      <c r="D449" s="10" t="s">
        <v>454</v>
      </c>
      <c r="E449" s="11">
        <v>600</v>
      </c>
      <c r="F449" s="12">
        <f>'[1]9.ведомства'!G450</f>
        <v>24994600</v>
      </c>
      <c r="G449" s="12">
        <f>'[1]9.ведомства'!H450</f>
        <v>24994600</v>
      </c>
      <c r="H449" s="12">
        <f>'[1]9.ведомства'!I450</f>
        <v>0</v>
      </c>
      <c r="I449" s="12">
        <f>'[1]9.ведомства'!J450</f>
        <v>0</v>
      </c>
      <c r="J449" s="12">
        <f>'[1]9.ведомства'!K450</f>
        <v>24994600</v>
      </c>
      <c r="K449" s="12">
        <f>'[1]9.ведомства'!L450</f>
        <v>24994600</v>
      </c>
    </row>
    <row r="450" spans="1:11" ht="89.25" x14ac:dyDescent="0.25">
      <c r="A450" s="15" t="s">
        <v>455</v>
      </c>
      <c r="B450" s="10" t="s">
        <v>409</v>
      </c>
      <c r="C450" s="10" t="s">
        <v>18</v>
      </c>
      <c r="D450" s="10" t="s">
        <v>456</v>
      </c>
      <c r="E450" s="11"/>
      <c r="F450" s="12">
        <f>F451</f>
        <v>3308900</v>
      </c>
      <c r="G450" s="12">
        <f t="shared" ref="G450:K450" si="227">G451</f>
        <v>0</v>
      </c>
      <c r="H450" s="12">
        <f t="shared" si="227"/>
        <v>0</v>
      </c>
      <c r="I450" s="12">
        <f t="shared" si="227"/>
        <v>0</v>
      </c>
      <c r="J450" s="12">
        <f t="shared" si="227"/>
        <v>3308900</v>
      </c>
      <c r="K450" s="12">
        <f t="shared" si="227"/>
        <v>0</v>
      </c>
    </row>
    <row r="451" spans="1:11" ht="38.25" x14ac:dyDescent="0.25">
      <c r="A451" s="15" t="s">
        <v>138</v>
      </c>
      <c r="B451" s="10" t="s">
        <v>409</v>
      </c>
      <c r="C451" s="10" t="s">
        <v>18</v>
      </c>
      <c r="D451" s="10" t="s">
        <v>456</v>
      </c>
      <c r="E451" s="11">
        <v>600</v>
      </c>
      <c r="F451" s="12">
        <f>'[1]9.ведомства'!G452</f>
        <v>3308900</v>
      </c>
      <c r="G451" s="12">
        <f>'[1]9.ведомства'!H452</f>
        <v>0</v>
      </c>
      <c r="H451" s="12">
        <f>'[1]9.ведомства'!I452</f>
        <v>0</v>
      </c>
      <c r="I451" s="12">
        <f>'[1]9.ведомства'!J452</f>
        <v>0</v>
      </c>
      <c r="J451" s="12">
        <f>'[1]9.ведомства'!K452</f>
        <v>3308900</v>
      </c>
      <c r="K451" s="12">
        <f>'[1]9.ведомства'!L452</f>
        <v>0</v>
      </c>
    </row>
    <row r="452" spans="1:11" x14ac:dyDescent="0.25">
      <c r="A452" s="15" t="s">
        <v>457</v>
      </c>
      <c r="B452" s="10" t="s">
        <v>409</v>
      </c>
      <c r="C452" s="10" t="s">
        <v>33</v>
      </c>
      <c r="D452" s="10"/>
      <c r="E452" s="11"/>
      <c r="F452" s="12">
        <f>F453+F463</f>
        <v>229270152.69</v>
      </c>
      <c r="G452" s="12">
        <f t="shared" ref="G452:K452" si="228">G453+G463</f>
        <v>2654800</v>
      </c>
      <c r="H452" s="12">
        <f t="shared" si="228"/>
        <v>0</v>
      </c>
      <c r="I452" s="12">
        <f t="shared" si="228"/>
        <v>0</v>
      </c>
      <c r="J452" s="12">
        <f t="shared" si="228"/>
        <v>229270152.69</v>
      </c>
      <c r="K452" s="12">
        <f t="shared" si="228"/>
        <v>2654800</v>
      </c>
    </row>
    <row r="453" spans="1:11" ht="25.5" x14ac:dyDescent="0.25">
      <c r="A453" s="15" t="s">
        <v>411</v>
      </c>
      <c r="B453" s="10" t="s">
        <v>409</v>
      </c>
      <c r="C453" s="10" t="s">
        <v>33</v>
      </c>
      <c r="D453" s="10" t="s">
        <v>412</v>
      </c>
      <c r="E453" s="11"/>
      <c r="F453" s="12">
        <f>F454</f>
        <v>131296305</v>
      </c>
      <c r="G453" s="12">
        <f t="shared" ref="G453:K453" si="229">G454</f>
        <v>0</v>
      </c>
      <c r="H453" s="12">
        <f t="shared" si="229"/>
        <v>0</v>
      </c>
      <c r="I453" s="12">
        <f t="shared" si="229"/>
        <v>0</v>
      </c>
      <c r="J453" s="12">
        <f t="shared" si="229"/>
        <v>131296305</v>
      </c>
      <c r="K453" s="12">
        <f t="shared" si="229"/>
        <v>0</v>
      </c>
    </row>
    <row r="454" spans="1:11" ht="38.25" x14ac:dyDescent="0.25">
      <c r="A454" s="15" t="s">
        <v>436</v>
      </c>
      <c r="B454" s="10" t="s">
        <v>409</v>
      </c>
      <c r="C454" s="10" t="s">
        <v>33</v>
      </c>
      <c r="D454" s="10" t="s">
        <v>414</v>
      </c>
      <c r="E454" s="11"/>
      <c r="F454" s="12">
        <f>F455+F460</f>
        <v>131296305</v>
      </c>
      <c r="G454" s="12">
        <f t="shared" ref="G454:K454" si="230">G455+G460</f>
        <v>0</v>
      </c>
      <c r="H454" s="12">
        <f t="shared" si="230"/>
        <v>0</v>
      </c>
      <c r="I454" s="12">
        <f t="shared" si="230"/>
        <v>0</v>
      </c>
      <c r="J454" s="12">
        <f t="shared" si="230"/>
        <v>131296305</v>
      </c>
      <c r="K454" s="12">
        <f t="shared" si="230"/>
        <v>0</v>
      </c>
    </row>
    <row r="455" spans="1:11" ht="38.25" x14ac:dyDescent="0.25">
      <c r="A455" s="15" t="s">
        <v>415</v>
      </c>
      <c r="B455" s="10" t="s">
        <v>409</v>
      </c>
      <c r="C455" s="10" t="s">
        <v>33</v>
      </c>
      <c r="D455" s="10" t="s">
        <v>416</v>
      </c>
      <c r="E455" s="11"/>
      <c r="F455" s="12">
        <f>F456+F458</f>
        <v>130817305</v>
      </c>
      <c r="G455" s="12">
        <f t="shared" ref="G455:K455" si="231">G456+G458</f>
        <v>0</v>
      </c>
      <c r="H455" s="12">
        <f t="shared" si="231"/>
        <v>0</v>
      </c>
      <c r="I455" s="12">
        <f t="shared" si="231"/>
        <v>0</v>
      </c>
      <c r="J455" s="12">
        <f t="shared" si="231"/>
        <v>130817305</v>
      </c>
      <c r="K455" s="12">
        <f t="shared" si="231"/>
        <v>0</v>
      </c>
    </row>
    <row r="456" spans="1:11" ht="63.75" x14ac:dyDescent="0.25">
      <c r="A456" s="15" t="s">
        <v>30</v>
      </c>
      <c r="B456" s="10" t="s">
        <v>409</v>
      </c>
      <c r="C456" s="10" t="s">
        <v>33</v>
      </c>
      <c r="D456" s="10" t="s">
        <v>417</v>
      </c>
      <c r="E456" s="10"/>
      <c r="F456" s="12">
        <f>F457</f>
        <v>800000</v>
      </c>
      <c r="G456" s="12">
        <f t="shared" ref="G456:K456" si="232">G457</f>
        <v>0</v>
      </c>
      <c r="H456" s="12">
        <f t="shared" si="232"/>
        <v>0</v>
      </c>
      <c r="I456" s="12">
        <f t="shared" si="232"/>
        <v>0</v>
      </c>
      <c r="J456" s="12">
        <f t="shared" si="232"/>
        <v>800000</v>
      </c>
      <c r="K456" s="12">
        <f t="shared" si="232"/>
        <v>0</v>
      </c>
    </row>
    <row r="457" spans="1:11" ht="38.25" x14ac:dyDescent="0.25">
      <c r="A457" s="15" t="s">
        <v>138</v>
      </c>
      <c r="B457" s="10" t="s">
        <v>409</v>
      </c>
      <c r="C457" s="10" t="s">
        <v>33</v>
      </c>
      <c r="D457" s="10" t="s">
        <v>417</v>
      </c>
      <c r="E457" s="10" t="s">
        <v>240</v>
      </c>
      <c r="F457" s="12">
        <f>'[1]9.ведомства'!G458</f>
        <v>800000</v>
      </c>
      <c r="G457" s="12">
        <f>'[1]9.ведомства'!H458</f>
        <v>0</v>
      </c>
      <c r="H457" s="12">
        <f>'[1]9.ведомства'!I458</f>
        <v>0</v>
      </c>
      <c r="I457" s="12">
        <f>'[1]9.ведомства'!J458</f>
        <v>0</v>
      </c>
      <c r="J457" s="12">
        <f>'[1]9.ведомства'!K458</f>
        <v>800000</v>
      </c>
      <c r="K457" s="12">
        <f>'[1]9.ведомства'!L458</f>
        <v>0</v>
      </c>
    </row>
    <row r="458" spans="1:11" ht="76.5" x14ac:dyDescent="0.25">
      <c r="A458" s="15" t="s">
        <v>441</v>
      </c>
      <c r="B458" s="10" t="s">
        <v>409</v>
      </c>
      <c r="C458" s="10" t="s">
        <v>33</v>
      </c>
      <c r="D458" s="10" t="s">
        <v>442</v>
      </c>
      <c r="E458" s="11"/>
      <c r="F458" s="12">
        <f>F459</f>
        <v>130017305</v>
      </c>
      <c r="G458" s="12">
        <f t="shared" ref="G458:K458" si="233">G459</f>
        <v>0</v>
      </c>
      <c r="H458" s="12">
        <f t="shared" si="233"/>
        <v>0</v>
      </c>
      <c r="I458" s="12">
        <f t="shared" si="233"/>
        <v>0</v>
      </c>
      <c r="J458" s="12">
        <f t="shared" si="233"/>
        <v>130017305</v>
      </c>
      <c r="K458" s="12">
        <f t="shared" si="233"/>
        <v>0</v>
      </c>
    </row>
    <row r="459" spans="1:11" ht="38.25" x14ac:dyDescent="0.25">
      <c r="A459" s="15" t="s">
        <v>138</v>
      </c>
      <c r="B459" s="10" t="s">
        <v>409</v>
      </c>
      <c r="C459" s="10" t="s">
        <v>33</v>
      </c>
      <c r="D459" s="10" t="s">
        <v>442</v>
      </c>
      <c r="E459" s="11">
        <v>600</v>
      </c>
      <c r="F459" s="12">
        <f>'[1]9.ведомства'!G460</f>
        <v>130017305</v>
      </c>
      <c r="G459" s="12">
        <f>'[1]9.ведомства'!H460</f>
        <v>0</v>
      </c>
      <c r="H459" s="12">
        <f>'[1]9.ведомства'!I460</f>
        <v>0</v>
      </c>
      <c r="I459" s="12">
        <f>'[1]9.ведомства'!J460</f>
        <v>0</v>
      </c>
      <c r="J459" s="12">
        <f>'[1]9.ведомства'!K460</f>
        <v>130017305</v>
      </c>
      <c r="K459" s="12">
        <f>'[1]9.ведомства'!L460</f>
        <v>0</v>
      </c>
    </row>
    <row r="460" spans="1:11" ht="51" x14ac:dyDescent="0.25">
      <c r="A460" s="15" t="s">
        <v>426</v>
      </c>
      <c r="B460" s="10" t="s">
        <v>409</v>
      </c>
      <c r="C460" s="10" t="s">
        <v>33</v>
      </c>
      <c r="D460" s="10" t="s">
        <v>427</v>
      </c>
      <c r="E460" s="11"/>
      <c r="F460" s="12">
        <f>F461</f>
        <v>479000</v>
      </c>
      <c r="G460" s="12">
        <f t="shared" ref="G460:K461" si="234">G461</f>
        <v>0</v>
      </c>
      <c r="H460" s="12">
        <f t="shared" si="234"/>
        <v>0</v>
      </c>
      <c r="I460" s="12">
        <f t="shared" si="234"/>
        <v>0</v>
      </c>
      <c r="J460" s="12">
        <f t="shared" si="234"/>
        <v>479000</v>
      </c>
      <c r="K460" s="12">
        <f t="shared" si="234"/>
        <v>0</v>
      </c>
    </row>
    <row r="461" spans="1:11" ht="38.25" x14ac:dyDescent="0.25">
      <c r="A461" s="15" t="s">
        <v>428</v>
      </c>
      <c r="B461" s="10" t="s">
        <v>409</v>
      </c>
      <c r="C461" s="10" t="s">
        <v>33</v>
      </c>
      <c r="D461" s="10" t="s">
        <v>429</v>
      </c>
      <c r="E461" s="11"/>
      <c r="F461" s="12">
        <f>F462</f>
        <v>479000</v>
      </c>
      <c r="G461" s="12">
        <f t="shared" si="234"/>
        <v>0</v>
      </c>
      <c r="H461" s="12">
        <f t="shared" si="234"/>
        <v>0</v>
      </c>
      <c r="I461" s="12">
        <f t="shared" si="234"/>
        <v>0</v>
      </c>
      <c r="J461" s="12">
        <f t="shared" si="234"/>
        <v>479000</v>
      </c>
      <c r="K461" s="12">
        <f t="shared" si="234"/>
        <v>0</v>
      </c>
    </row>
    <row r="462" spans="1:11" ht="38.25" x14ac:dyDescent="0.25">
      <c r="A462" s="15" t="s">
        <v>138</v>
      </c>
      <c r="B462" s="10" t="s">
        <v>409</v>
      </c>
      <c r="C462" s="10" t="s">
        <v>33</v>
      </c>
      <c r="D462" s="10" t="s">
        <v>429</v>
      </c>
      <c r="E462" s="11">
        <v>600</v>
      </c>
      <c r="F462" s="12">
        <f>'[1]9.ведомства'!G463</f>
        <v>479000</v>
      </c>
      <c r="G462" s="12">
        <f>'[1]9.ведомства'!H463</f>
        <v>0</v>
      </c>
      <c r="H462" s="12">
        <f>'[1]9.ведомства'!I463</f>
        <v>0</v>
      </c>
      <c r="I462" s="12">
        <f>'[1]9.ведомства'!J463</f>
        <v>0</v>
      </c>
      <c r="J462" s="12">
        <f>'[1]9.ведомства'!K463</f>
        <v>479000</v>
      </c>
      <c r="K462" s="12">
        <f>'[1]9.ведомства'!L463</f>
        <v>0</v>
      </c>
    </row>
    <row r="463" spans="1:11" ht="25.5" x14ac:dyDescent="0.25">
      <c r="A463" s="15" t="s">
        <v>458</v>
      </c>
      <c r="B463" s="10" t="s">
        <v>409</v>
      </c>
      <c r="C463" s="10" t="s">
        <v>33</v>
      </c>
      <c r="D463" s="10" t="s">
        <v>272</v>
      </c>
      <c r="E463" s="11"/>
      <c r="F463" s="12">
        <f>F464</f>
        <v>97973847.689999998</v>
      </c>
      <c r="G463" s="12">
        <f>G464</f>
        <v>2654800</v>
      </c>
      <c r="H463" s="12">
        <f t="shared" ref="H463:K464" si="235">H464</f>
        <v>0</v>
      </c>
      <c r="I463" s="12">
        <f t="shared" si="235"/>
        <v>0</v>
      </c>
      <c r="J463" s="12">
        <f t="shared" si="235"/>
        <v>97973847.689999998</v>
      </c>
      <c r="K463" s="12">
        <f t="shared" si="235"/>
        <v>2654800</v>
      </c>
    </row>
    <row r="464" spans="1:11" ht="38.25" x14ac:dyDescent="0.25">
      <c r="A464" s="15" t="s">
        <v>459</v>
      </c>
      <c r="B464" s="10" t="s">
        <v>409</v>
      </c>
      <c r="C464" s="10" t="s">
        <v>33</v>
      </c>
      <c r="D464" s="10" t="s">
        <v>460</v>
      </c>
      <c r="E464" s="11"/>
      <c r="F464" s="12">
        <f>F465</f>
        <v>97973847.689999998</v>
      </c>
      <c r="G464" s="12">
        <f t="shared" ref="G464" si="236">G465</f>
        <v>2654800</v>
      </c>
      <c r="H464" s="12">
        <f t="shared" si="235"/>
        <v>0</v>
      </c>
      <c r="I464" s="12">
        <f t="shared" si="235"/>
        <v>0</v>
      </c>
      <c r="J464" s="12">
        <f t="shared" si="235"/>
        <v>97973847.689999998</v>
      </c>
      <c r="K464" s="12">
        <f t="shared" si="235"/>
        <v>2654800</v>
      </c>
    </row>
    <row r="465" spans="1:11" ht="38.25" x14ac:dyDescent="0.25">
      <c r="A465" s="15" t="s">
        <v>461</v>
      </c>
      <c r="B465" s="10" t="s">
        <v>409</v>
      </c>
      <c r="C465" s="10" t="s">
        <v>33</v>
      </c>
      <c r="D465" s="10" t="s">
        <v>462</v>
      </c>
      <c r="E465" s="11"/>
      <c r="F465" s="12">
        <f>F466+F468+F470+F472</f>
        <v>97973847.689999998</v>
      </c>
      <c r="G465" s="12">
        <f>G466+G468+G470+G472</f>
        <v>2654800</v>
      </c>
      <c r="H465" s="12">
        <f t="shared" ref="H465:K465" si="237">H466+H468+H470+H472</f>
        <v>0</v>
      </c>
      <c r="I465" s="12">
        <f t="shared" si="237"/>
        <v>0</v>
      </c>
      <c r="J465" s="12">
        <f t="shared" si="237"/>
        <v>97973847.689999998</v>
      </c>
      <c r="K465" s="12">
        <f t="shared" si="237"/>
        <v>2654800</v>
      </c>
    </row>
    <row r="466" spans="1:11" ht="63.75" x14ac:dyDescent="0.25">
      <c r="A466" s="15" t="s">
        <v>30</v>
      </c>
      <c r="B466" s="10" t="s">
        <v>409</v>
      </c>
      <c r="C466" s="10" t="s">
        <v>33</v>
      </c>
      <c r="D466" s="10" t="s">
        <v>463</v>
      </c>
      <c r="E466" s="10"/>
      <c r="F466" s="12">
        <f>F467</f>
        <v>1500000</v>
      </c>
      <c r="G466" s="12">
        <f>G467</f>
        <v>0</v>
      </c>
      <c r="H466" s="12">
        <f t="shared" ref="H466:K466" si="238">H467</f>
        <v>0</v>
      </c>
      <c r="I466" s="12">
        <f t="shared" si="238"/>
        <v>0</v>
      </c>
      <c r="J466" s="12">
        <f t="shared" si="238"/>
        <v>1500000</v>
      </c>
      <c r="K466" s="12">
        <f t="shared" si="238"/>
        <v>0</v>
      </c>
    </row>
    <row r="467" spans="1:11" ht="38.25" x14ac:dyDescent="0.25">
      <c r="A467" s="15" t="s">
        <v>138</v>
      </c>
      <c r="B467" s="10" t="s">
        <v>409</v>
      </c>
      <c r="C467" s="10" t="s">
        <v>33</v>
      </c>
      <c r="D467" s="10" t="s">
        <v>463</v>
      </c>
      <c r="E467" s="10" t="s">
        <v>240</v>
      </c>
      <c r="F467" s="12">
        <f>'[1]9.ведомства'!G591</f>
        <v>1500000</v>
      </c>
      <c r="G467" s="12">
        <f>'[1]9.ведомства'!H591</f>
        <v>0</v>
      </c>
      <c r="H467" s="12">
        <f>'[1]9.ведомства'!I591</f>
        <v>0</v>
      </c>
      <c r="I467" s="12">
        <f>'[1]9.ведомства'!J591</f>
        <v>0</v>
      </c>
      <c r="J467" s="12">
        <f>'[1]9.ведомства'!K591</f>
        <v>1500000</v>
      </c>
      <c r="K467" s="12">
        <f>'[1]9.ведомства'!L591</f>
        <v>0</v>
      </c>
    </row>
    <row r="468" spans="1:11" ht="63.75" x14ac:dyDescent="0.25">
      <c r="A468" s="15" t="s">
        <v>418</v>
      </c>
      <c r="B468" s="10" t="s">
        <v>409</v>
      </c>
      <c r="C468" s="10" t="s">
        <v>33</v>
      </c>
      <c r="D468" s="10" t="s">
        <v>464</v>
      </c>
      <c r="E468" s="11"/>
      <c r="F468" s="12">
        <f>F469</f>
        <v>2654800</v>
      </c>
      <c r="G468" s="12">
        <f>G469</f>
        <v>2654800</v>
      </c>
      <c r="H468" s="12">
        <f t="shared" ref="H468:K468" si="239">H469</f>
        <v>0</v>
      </c>
      <c r="I468" s="12">
        <f t="shared" si="239"/>
        <v>0</v>
      </c>
      <c r="J468" s="12">
        <f t="shared" si="239"/>
        <v>2654800</v>
      </c>
      <c r="K468" s="12">
        <f t="shared" si="239"/>
        <v>2654800</v>
      </c>
    </row>
    <row r="469" spans="1:11" ht="38.25" x14ac:dyDescent="0.25">
      <c r="A469" s="15" t="s">
        <v>138</v>
      </c>
      <c r="B469" s="10" t="s">
        <v>409</v>
      </c>
      <c r="C469" s="10" t="s">
        <v>33</v>
      </c>
      <c r="D469" s="10" t="s">
        <v>464</v>
      </c>
      <c r="E469" s="11">
        <v>600</v>
      </c>
      <c r="F469" s="12">
        <f>'[1]9.ведомства'!G593</f>
        <v>2654800</v>
      </c>
      <c r="G469" s="12">
        <f>'[1]9.ведомства'!H593</f>
        <v>2654800</v>
      </c>
      <c r="H469" s="12">
        <f>'[1]9.ведомства'!I593</f>
        <v>0</v>
      </c>
      <c r="I469" s="12">
        <f>'[1]9.ведомства'!J593</f>
        <v>0</v>
      </c>
      <c r="J469" s="12">
        <f>'[1]9.ведомства'!K593</f>
        <v>2654800</v>
      </c>
      <c r="K469" s="12">
        <f>'[1]9.ведомства'!L593</f>
        <v>2654800</v>
      </c>
    </row>
    <row r="470" spans="1:11" ht="76.5" x14ac:dyDescent="0.25">
      <c r="A470" s="15" t="s">
        <v>441</v>
      </c>
      <c r="B470" s="10" t="s">
        <v>409</v>
      </c>
      <c r="C470" s="10" t="s">
        <v>33</v>
      </c>
      <c r="D470" s="10" t="s">
        <v>465</v>
      </c>
      <c r="E470" s="11"/>
      <c r="F470" s="12">
        <f>F471</f>
        <v>93679247.689999998</v>
      </c>
      <c r="G470" s="12">
        <f>G471</f>
        <v>0</v>
      </c>
      <c r="H470" s="12">
        <f t="shared" ref="H470:K470" si="240">H471</f>
        <v>0</v>
      </c>
      <c r="I470" s="12">
        <f t="shared" si="240"/>
        <v>0</v>
      </c>
      <c r="J470" s="12">
        <f t="shared" si="240"/>
        <v>93679247.689999998</v>
      </c>
      <c r="K470" s="12">
        <f t="shared" si="240"/>
        <v>0</v>
      </c>
    </row>
    <row r="471" spans="1:11" ht="38.25" x14ac:dyDescent="0.25">
      <c r="A471" s="15" t="s">
        <v>138</v>
      </c>
      <c r="B471" s="10" t="s">
        <v>409</v>
      </c>
      <c r="C471" s="10" t="s">
        <v>33</v>
      </c>
      <c r="D471" s="10" t="s">
        <v>465</v>
      </c>
      <c r="E471" s="11">
        <v>600</v>
      </c>
      <c r="F471" s="12">
        <f>'[1]9.ведомства'!G595</f>
        <v>93679247.689999998</v>
      </c>
      <c r="G471" s="12">
        <f>'[1]9.ведомства'!H595</f>
        <v>0</v>
      </c>
      <c r="H471" s="12">
        <f>'[1]9.ведомства'!I595</f>
        <v>0</v>
      </c>
      <c r="I471" s="12">
        <f>'[1]9.ведомства'!J595</f>
        <v>0</v>
      </c>
      <c r="J471" s="12">
        <f>'[1]9.ведомства'!K595</f>
        <v>93679247.689999998</v>
      </c>
      <c r="K471" s="12">
        <f>'[1]9.ведомства'!L595</f>
        <v>0</v>
      </c>
    </row>
    <row r="472" spans="1:11" ht="89.25" x14ac:dyDescent="0.25">
      <c r="A472" s="15" t="s">
        <v>424</v>
      </c>
      <c r="B472" s="10" t="s">
        <v>409</v>
      </c>
      <c r="C472" s="10" t="s">
        <v>33</v>
      </c>
      <c r="D472" s="10" t="s">
        <v>466</v>
      </c>
      <c r="E472" s="11"/>
      <c r="F472" s="12">
        <f>F473</f>
        <v>139800</v>
      </c>
      <c r="G472" s="12">
        <f>G473</f>
        <v>0</v>
      </c>
      <c r="H472" s="12">
        <f t="shared" ref="H472:K472" si="241">H473</f>
        <v>0</v>
      </c>
      <c r="I472" s="12">
        <f t="shared" si="241"/>
        <v>0</v>
      </c>
      <c r="J472" s="12">
        <f t="shared" si="241"/>
        <v>139800</v>
      </c>
      <c r="K472" s="12">
        <f t="shared" si="241"/>
        <v>0</v>
      </c>
    </row>
    <row r="473" spans="1:11" ht="38.25" x14ac:dyDescent="0.25">
      <c r="A473" s="15" t="s">
        <v>138</v>
      </c>
      <c r="B473" s="10" t="s">
        <v>409</v>
      </c>
      <c r="C473" s="10" t="s">
        <v>33</v>
      </c>
      <c r="D473" s="10" t="s">
        <v>466</v>
      </c>
      <c r="E473" s="11">
        <v>600</v>
      </c>
      <c r="F473" s="12">
        <f>'[1]9.ведомства'!G597</f>
        <v>139800</v>
      </c>
      <c r="G473" s="12">
        <f>'[1]9.ведомства'!H597</f>
        <v>0</v>
      </c>
      <c r="H473" s="12">
        <f>'[1]9.ведомства'!I597</f>
        <v>0</v>
      </c>
      <c r="I473" s="12">
        <f>'[1]9.ведомства'!J597</f>
        <v>0</v>
      </c>
      <c r="J473" s="12">
        <f>'[1]9.ведомства'!K597</f>
        <v>139800</v>
      </c>
      <c r="K473" s="12">
        <f>'[1]9.ведомства'!L597</f>
        <v>0</v>
      </c>
    </row>
    <row r="474" spans="1:11" x14ac:dyDescent="0.25">
      <c r="A474" s="15" t="s">
        <v>467</v>
      </c>
      <c r="B474" s="10" t="s">
        <v>409</v>
      </c>
      <c r="C474" s="10" t="s">
        <v>409</v>
      </c>
      <c r="D474" s="10"/>
      <c r="E474" s="10"/>
      <c r="F474" s="12">
        <f t="shared" ref="F474:K474" si="242">F475+F485</f>
        <v>5612339</v>
      </c>
      <c r="G474" s="12">
        <f t="shared" si="242"/>
        <v>2328900</v>
      </c>
      <c r="H474" s="12">
        <f t="shared" si="242"/>
        <v>0</v>
      </c>
      <c r="I474" s="12">
        <f t="shared" si="242"/>
        <v>0</v>
      </c>
      <c r="J474" s="12">
        <f t="shared" si="242"/>
        <v>5612339</v>
      </c>
      <c r="K474" s="12">
        <f t="shared" si="242"/>
        <v>2328900</v>
      </c>
    </row>
    <row r="475" spans="1:11" ht="25.5" x14ac:dyDescent="0.25">
      <c r="A475" s="9" t="s">
        <v>468</v>
      </c>
      <c r="B475" s="10" t="s">
        <v>409</v>
      </c>
      <c r="C475" s="10" t="s">
        <v>409</v>
      </c>
      <c r="D475" s="10" t="s">
        <v>102</v>
      </c>
      <c r="E475" s="11"/>
      <c r="F475" s="12">
        <f>F476+F481</f>
        <v>770000</v>
      </c>
      <c r="G475" s="12">
        <f t="shared" ref="G475:K475" si="243">G476+G481</f>
        <v>0</v>
      </c>
      <c r="H475" s="12">
        <f t="shared" si="243"/>
        <v>0</v>
      </c>
      <c r="I475" s="12">
        <f t="shared" si="243"/>
        <v>0</v>
      </c>
      <c r="J475" s="12">
        <f t="shared" si="243"/>
        <v>770000</v>
      </c>
      <c r="K475" s="12">
        <f t="shared" si="243"/>
        <v>0</v>
      </c>
    </row>
    <row r="476" spans="1:11" x14ac:dyDescent="0.25">
      <c r="A476" s="15" t="s">
        <v>469</v>
      </c>
      <c r="B476" s="10" t="s">
        <v>409</v>
      </c>
      <c r="C476" s="10" t="s">
        <v>409</v>
      </c>
      <c r="D476" s="10" t="s">
        <v>470</v>
      </c>
      <c r="E476" s="11"/>
      <c r="F476" s="12">
        <f>F477</f>
        <v>500000</v>
      </c>
      <c r="G476" s="12">
        <f t="shared" ref="G476:K477" si="244">G477</f>
        <v>0</v>
      </c>
      <c r="H476" s="12">
        <f t="shared" si="244"/>
        <v>0</v>
      </c>
      <c r="I476" s="12">
        <f t="shared" si="244"/>
        <v>0</v>
      </c>
      <c r="J476" s="12">
        <f t="shared" si="244"/>
        <v>500000</v>
      </c>
      <c r="K476" s="12">
        <f t="shared" si="244"/>
        <v>0</v>
      </c>
    </row>
    <row r="477" spans="1:11" ht="38.25" x14ac:dyDescent="0.25">
      <c r="A477" s="15" t="s">
        <v>471</v>
      </c>
      <c r="B477" s="10" t="s">
        <v>409</v>
      </c>
      <c r="C477" s="10" t="s">
        <v>409</v>
      </c>
      <c r="D477" s="10" t="s">
        <v>472</v>
      </c>
      <c r="E477" s="11"/>
      <c r="F477" s="12">
        <f>F478</f>
        <v>500000</v>
      </c>
      <c r="G477" s="12">
        <f t="shared" si="244"/>
        <v>0</v>
      </c>
      <c r="H477" s="12">
        <f t="shared" si="244"/>
        <v>0</v>
      </c>
      <c r="I477" s="12">
        <f t="shared" si="244"/>
        <v>0</v>
      </c>
      <c r="J477" s="12">
        <f t="shared" si="244"/>
        <v>500000</v>
      </c>
      <c r="K477" s="12">
        <f t="shared" si="244"/>
        <v>0</v>
      </c>
    </row>
    <row r="478" spans="1:11" ht="25.5" x14ac:dyDescent="0.25">
      <c r="A478" s="16" t="s">
        <v>112</v>
      </c>
      <c r="B478" s="10" t="s">
        <v>409</v>
      </c>
      <c r="C478" s="10" t="s">
        <v>409</v>
      </c>
      <c r="D478" s="10" t="s">
        <v>473</v>
      </c>
      <c r="E478" s="11"/>
      <c r="F478" s="12">
        <f>SUM(F479:F480)</f>
        <v>500000</v>
      </c>
      <c r="G478" s="12">
        <f t="shared" ref="G478:K478" si="245">SUM(G479:G480)</f>
        <v>0</v>
      </c>
      <c r="H478" s="12">
        <f t="shared" si="245"/>
        <v>0</v>
      </c>
      <c r="I478" s="12">
        <f t="shared" si="245"/>
        <v>0</v>
      </c>
      <c r="J478" s="12">
        <f t="shared" si="245"/>
        <v>500000</v>
      </c>
      <c r="K478" s="12">
        <f t="shared" si="245"/>
        <v>0</v>
      </c>
    </row>
    <row r="479" spans="1:11" ht="76.5" x14ac:dyDescent="0.25">
      <c r="A479" s="15" t="s">
        <v>25</v>
      </c>
      <c r="B479" s="10" t="s">
        <v>409</v>
      </c>
      <c r="C479" s="10" t="s">
        <v>409</v>
      </c>
      <c r="D479" s="10" t="s">
        <v>473</v>
      </c>
      <c r="E479" s="11">
        <v>100</v>
      </c>
      <c r="F479" s="12">
        <f>'[1]9.ведомства'!G199</f>
        <v>58750</v>
      </c>
      <c r="G479" s="12">
        <f>'[1]9.ведомства'!H199</f>
        <v>0</v>
      </c>
      <c r="H479" s="12">
        <f>'[1]9.ведомства'!I199</f>
        <v>0</v>
      </c>
      <c r="I479" s="12">
        <f>'[1]9.ведомства'!J199</f>
        <v>0</v>
      </c>
      <c r="J479" s="12">
        <f>'[1]9.ведомства'!K199</f>
        <v>58750</v>
      </c>
      <c r="K479" s="12">
        <f>'[1]9.ведомства'!L199</f>
        <v>0</v>
      </c>
    </row>
    <row r="480" spans="1:11" ht="25.5" x14ac:dyDescent="0.25">
      <c r="A480" s="15" t="s">
        <v>28</v>
      </c>
      <c r="B480" s="10" t="s">
        <v>409</v>
      </c>
      <c r="C480" s="10" t="s">
        <v>409</v>
      </c>
      <c r="D480" s="10" t="s">
        <v>473</v>
      </c>
      <c r="E480" s="11">
        <v>200</v>
      </c>
      <c r="F480" s="12">
        <f>'[1]9.ведомства'!G200</f>
        <v>441250</v>
      </c>
      <c r="G480" s="12">
        <f>'[1]9.ведомства'!H200</f>
        <v>0</v>
      </c>
      <c r="H480" s="12">
        <f>'[1]9.ведомства'!I200</f>
        <v>0</v>
      </c>
      <c r="I480" s="12">
        <f>'[1]9.ведомства'!J200</f>
        <v>0</v>
      </c>
      <c r="J480" s="12">
        <f>'[1]9.ведомства'!K200</f>
        <v>441250</v>
      </c>
      <c r="K480" s="12">
        <f>'[1]9.ведомства'!L200</f>
        <v>0</v>
      </c>
    </row>
    <row r="481" spans="1:11" ht="38.25" x14ac:dyDescent="0.25">
      <c r="A481" s="15" t="s">
        <v>474</v>
      </c>
      <c r="B481" s="10" t="s">
        <v>409</v>
      </c>
      <c r="C481" s="10" t="s">
        <v>409</v>
      </c>
      <c r="D481" s="10" t="s">
        <v>475</v>
      </c>
      <c r="E481" s="11"/>
      <c r="F481" s="12">
        <f>F482</f>
        <v>270000</v>
      </c>
      <c r="G481" s="12">
        <f t="shared" ref="G481:K482" si="246">G482</f>
        <v>0</v>
      </c>
      <c r="H481" s="12">
        <f t="shared" si="246"/>
        <v>0</v>
      </c>
      <c r="I481" s="12">
        <f t="shared" si="246"/>
        <v>0</v>
      </c>
      <c r="J481" s="12">
        <f t="shared" si="246"/>
        <v>270000</v>
      </c>
      <c r="K481" s="12">
        <f t="shared" si="246"/>
        <v>0</v>
      </c>
    </row>
    <row r="482" spans="1:11" ht="51" x14ac:dyDescent="0.25">
      <c r="A482" s="15" t="s">
        <v>476</v>
      </c>
      <c r="B482" s="10" t="s">
        <v>409</v>
      </c>
      <c r="C482" s="10" t="s">
        <v>409</v>
      </c>
      <c r="D482" s="10" t="s">
        <v>477</v>
      </c>
      <c r="E482" s="11"/>
      <c r="F482" s="12">
        <f>F483</f>
        <v>270000</v>
      </c>
      <c r="G482" s="12">
        <f t="shared" si="246"/>
        <v>0</v>
      </c>
      <c r="H482" s="12">
        <f t="shared" si="246"/>
        <v>0</v>
      </c>
      <c r="I482" s="12">
        <f t="shared" si="246"/>
        <v>0</v>
      </c>
      <c r="J482" s="12">
        <f t="shared" si="246"/>
        <v>270000</v>
      </c>
      <c r="K482" s="12">
        <f t="shared" si="246"/>
        <v>0</v>
      </c>
    </row>
    <row r="483" spans="1:11" ht="25.5" x14ac:dyDescent="0.25">
      <c r="A483" s="16" t="s">
        <v>112</v>
      </c>
      <c r="B483" s="10" t="s">
        <v>409</v>
      </c>
      <c r="C483" s="10" t="s">
        <v>409</v>
      </c>
      <c r="D483" s="10" t="s">
        <v>478</v>
      </c>
      <c r="E483" s="11"/>
      <c r="F483" s="12">
        <f t="shared" ref="F483:K483" si="247">SUM(F484:F484)</f>
        <v>270000</v>
      </c>
      <c r="G483" s="12">
        <f t="shared" si="247"/>
        <v>0</v>
      </c>
      <c r="H483" s="12">
        <f t="shared" si="247"/>
        <v>0</v>
      </c>
      <c r="I483" s="12">
        <f t="shared" si="247"/>
        <v>0</v>
      </c>
      <c r="J483" s="12">
        <f t="shared" si="247"/>
        <v>270000</v>
      </c>
      <c r="K483" s="12">
        <f t="shared" si="247"/>
        <v>0</v>
      </c>
    </row>
    <row r="484" spans="1:11" ht="25.5" x14ac:dyDescent="0.25">
      <c r="A484" s="15" t="s">
        <v>28</v>
      </c>
      <c r="B484" s="10" t="s">
        <v>409</v>
      </c>
      <c r="C484" s="10" t="s">
        <v>409</v>
      </c>
      <c r="D484" s="10" t="s">
        <v>478</v>
      </c>
      <c r="E484" s="11">
        <v>200</v>
      </c>
      <c r="F484" s="12">
        <f>'[1]9.ведомства'!G205</f>
        <v>270000</v>
      </c>
      <c r="G484" s="12">
        <f>'[1]9.ведомства'!H205</f>
        <v>0</v>
      </c>
      <c r="H484" s="12">
        <f>'[1]9.ведомства'!I205</f>
        <v>0</v>
      </c>
      <c r="I484" s="12">
        <f>'[1]9.ведомства'!J205</f>
        <v>0</v>
      </c>
      <c r="J484" s="12">
        <f>'[1]9.ведомства'!K205</f>
        <v>270000</v>
      </c>
      <c r="K484" s="12">
        <f>'[1]9.ведомства'!L205</f>
        <v>0</v>
      </c>
    </row>
    <row r="485" spans="1:11" ht="25.5" x14ac:dyDescent="0.25">
      <c r="A485" s="15" t="s">
        <v>411</v>
      </c>
      <c r="B485" s="10" t="s">
        <v>409</v>
      </c>
      <c r="C485" s="10" t="s">
        <v>409</v>
      </c>
      <c r="D485" s="10" t="s">
        <v>412</v>
      </c>
      <c r="E485" s="11"/>
      <c r="F485" s="12">
        <f>F486</f>
        <v>4842339</v>
      </c>
      <c r="G485" s="12">
        <f t="shared" ref="G485:K486" si="248">G486</f>
        <v>2328900</v>
      </c>
      <c r="H485" s="12">
        <f t="shared" si="248"/>
        <v>0</v>
      </c>
      <c r="I485" s="12">
        <f t="shared" si="248"/>
        <v>0</v>
      </c>
      <c r="J485" s="12">
        <f t="shared" si="248"/>
        <v>4842339</v>
      </c>
      <c r="K485" s="12">
        <f t="shared" si="248"/>
        <v>2328900</v>
      </c>
    </row>
    <row r="486" spans="1:11" ht="25.5" x14ac:dyDescent="0.25">
      <c r="A486" s="15" t="s">
        <v>479</v>
      </c>
      <c r="B486" s="10" t="s">
        <v>409</v>
      </c>
      <c r="C486" s="10" t="s">
        <v>409</v>
      </c>
      <c r="D486" s="10" t="s">
        <v>480</v>
      </c>
      <c r="E486" s="11"/>
      <c r="F486" s="12">
        <f>F487</f>
        <v>4842339</v>
      </c>
      <c r="G486" s="12">
        <f t="shared" si="248"/>
        <v>2328900</v>
      </c>
      <c r="H486" s="12">
        <f t="shared" si="248"/>
        <v>0</v>
      </c>
      <c r="I486" s="12">
        <f t="shared" si="248"/>
        <v>0</v>
      </c>
      <c r="J486" s="12">
        <f t="shared" si="248"/>
        <v>4842339</v>
      </c>
      <c r="K486" s="12">
        <f t="shared" si="248"/>
        <v>2328900</v>
      </c>
    </row>
    <row r="487" spans="1:11" ht="38.25" x14ac:dyDescent="0.25">
      <c r="A487" s="15" t="s">
        <v>481</v>
      </c>
      <c r="B487" s="10" t="s">
        <v>409</v>
      </c>
      <c r="C487" s="10" t="s">
        <v>409</v>
      </c>
      <c r="D487" s="10" t="s">
        <v>482</v>
      </c>
      <c r="E487" s="11"/>
      <c r="F487" s="12">
        <f>F488+F490+F494+F492</f>
        <v>4842339</v>
      </c>
      <c r="G487" s="12">
        <f t="shared" ref="G487:K487" si="249">G488+G490+G494+G492</f>
        <v>2328900</v>
      </c>
      <c r="H487" s="12">
        <f t="shared" si="249"/>
        <v>0</v>
      </c>
      <c r="I487" s="12">
        <f t="shared" si="249"/>
        <v>0</v>
      </c>
      <c r="J487" s="12">
        <f t="shared" si="249"/>
        <v>4842339</v>
      </c>
      <c r="K487" s="12">
        <f t="shared" si="249"/>
        <v>2328900</v>
      </c>
    </row>
    <row r="488" spans="1:11" ht="38.25" x14ac:dyDescent="0.25">
      <c r="A488" s="15" t="s">
        <v>483</v>
      </c>
      <c r="B488" s="10" t="s">
        <v>409</v>
      </c>
      <c r="C488" s="10" t="s">
        <v>409</v>
      </c>
      <c r="D488" s="10" t="s">
        <v>484</v>
      </c>
      <c r="E488" s="11"/>
      <c r="F488" s="12">
        <f>F489</f>
        <v>2328900</v>
      </c>
      <c r="G488" s="12">
        <f t="shared" ref="G488:K488" si="250">G489</f>
        <v>2328900</v>
      </c>
      <c r="H488" s="12">
        <f t="shared" si="250"/>
        <v>0</v>
      </c>
      <c r="I488" s="12">
        <f t="shared" si="250"/>
        <v>0</v>
      </c>
      <c r="J488" s="12">
        <f t="shared" si="250"/>
        <v>2328900</v>
      </c>
      <c r="K488" s="12">
        <f t="shared" si="250"/>
        <v>2328900</v>
      </c>
    </row>
    <row r="489" spans="1:11" ht="38.25" x14ac:dyDescent="0.25">
      <c r="A489" s="15" t="s">
        <v>138</v>
      </c>
      <c r="B489" s="10" t="s">
        <v>409</v>
      </c>
      <c r="C489" s="10" t="s">
        <v>409</v>
      </c>
      <c r="D489" s="10" t="s">
        <v>484</v>
      </c>
      <c r="E489" s="11">
        <v>600</v>
      </c>
      <c r="F489" s="12">
        <f>'[1]9.ведомства'!G469</f>
        <v>2328900</v>
      </c>
      <c r="G489" s="12">
        <f>'[1]9.ведомства'!H469</f>
        <v>2328900</v>
      </c>
      <c r="H489" s="12">
        <f>'[1]9.ведомства'!I469</f>
        <v>0</v>
      </c>
      <c r="I489" s="12">
        <f>'[1]9.ведомства'!J469</f>
        <v>0</v>
      </c>
      <c r="J489" s="12">
        <f>'[1]9.ведомства'!K469</f>
        <v>2328900</v>
      </c>
      <c r="K489" s="12">
        <f>'[1]9.ведомства'!L469</f>
        <v>2328900</v>
      </c>
    </row>
    <row r="490" spans="1:11" ht="25.5" x14ac:dyDescent="0.25">
      <c r="A490" s="15" t="s">
        <v>485</v>
      </c>
      <c r="B490" s="10" t="s">
        <v>409</v>
      </c>
      <c r="C490" s="10" t="s">
        <v>409</v>
      </c>
      <c r="D490" s="10" t="s">
        <v>486</v>
      </c>
      <c r="E490" s="11"/>
      <c r="F490" s="12">
        <f>F491</f>
        <v>735039</v>
      </c>
      <c r="G490" s="12">
        <f t="shared" ref="G490:K490" si="251">G491</f>
        <v>0</v>
      </c>
      <c r="H490" s="12">
        <f t="shared" si="251"/>
        <v>0</v>
      </c>
      <c r="I490" s="12">
        <f t="shared" si="251"/>
        <v>0</v>
      </c>
      <c r="J490" s="12">
        <f t="shared" si="251"/>
        <v>735039</v>
      </c>
      <c r="K490" s="12">
        <f t="shared" si="251"/>
        <v>0</v>
      </c>
    </row>
    <row r="491" spans="1:11" ht="38.25" x14ac:dyDescent="0.25">
      <c r="A491" s="15" t="s">
        <v>138</v>
      </c>
      <c r="B491" s="10" t="s">
        <v>409</v>
      </c>
      <c r="C491" s="10" t="s">
        <v>409</v>
      </c>
      <c r="D491" s="10" t="s">
        <v>486</v>
      </c>
      <c r="E491" s="11">
        <v>600</v>
      </c>
      <c r="F491" s="12">
        <f>'[1]9.ведомства'!G471</f>
        <v>735039</v>
      </c>
      <c r="G491" s="12">
        <f>'[1]9.ведомства'!H471</f>
        <v>0</v>
      </c>
      <c r="H491" s="12">
        <f>'[1]9.ведомства'!I471</f>
        <v>0</v>
      </c>
      <c r="I491" s="12">
        <f>'[1]9.ведомства'!J471</f>
        <v>0</v>
      </c>
      <c r="J491" s="12">
        <f>'[1]9.ведомства'!K471</f>
        <v>735039</v>
      </c>
      <c r="K491" s="12">
        <f>'[1]9.ведомства'!L471</f>
        <v>0</v>
      </c>
    </row>
    <row r="492" spans="1:11" ht="51" x14ac:dyDescent="0.25">
      <c r="A492" s="15" t="s">
        <v>487</v>
      </c>
      <c r="B492" s="10" t="s">
        <v>409</v>
      </c>
      <c r="C492" s="10" t="s">
        <v>409</v>
      </c>
      <c r="D492" s="10" t="s">
        <v>488</v>
      </c>
      <c r="E492" s="11"/>
      <c r="F492" s="12">
        <f t="shared" ref="F492:K492" si="252">SUM(F493:F493)</f>
        <v>180000</v>
      </c>
      <c r="G492" s="12">
        <f t="shared" si="252"/>
        <v>0</v>
      </c>
      <c r="H492" s="12">
        <f t="shared" si="252"/>
        <v>0</v>
      </c>
      <c r="I492" s="12">
        <f t="shared" si="252"/>
        <v>0</v>
      </c>
      <c r="J492" s="12">
        <f t="shared" si="252"/>
        <v>180000</v>
      </c>
      <c r="K492" s="12">
        <f t="shared" si="252"/>
        <v>0</v>
      </c>
    </row>
    <row r="493" spans="1:11" ht="76.5" x14ac:dyDescent="0.25">
      <c r="A493" s="15" t="s">
        <v>25</v>
      </c>
      <c r="B493" s="10" t="s">
        <v>409</v>
      </c>
      <c r="C493" s="10" t="s">
        <v>409</v>
      </c>
      <c r="D493" s="10" t="s">
        <v>488</v>
      </c>
      <c r="E493" s="11">
        <v>100</v>
      </c>
      <c r="F493" s="12">
        <f>'[1]9.ведомства'!G473</f>
        <v>180000</v>
      </c>
      <c r="G493" s="12">
        <f>'[1]9.ведомства'!H473</f>
        <v>0</v>
      </c>
      <c r="H493" s="12">
        <f>'[1]9.ведомства'!I473</f>
        <v>0</v>
      </c>
      <c r="I493" s="12">
        <f>'[1]9.ведомства'!J473</f>
        <v>0</v>
      </c>
      <c r="J493" s="12">
        <f>'[1]9.ведомства'!K473</f>
        <v>180000</v>
      </c>
      <c r="K493" s="12">
        <f>'[1]9.ведомства'!L473</f>
        <v>0</v>
      </c>
    </row>
    <row r="494" spans="1:11" ht="63.75" x14ac:dyDescent="0.25">
      <c r="A494" s="15" t="s">
        <v>489</v>
      </c>
      <c r="B494" s="10" t="s">
        <v>409</v>
      </c>
      <c r="C494" s="10" t="s">
        <v>409</v>
      </c>
      <c r="D494" s="10" t="s">
        <v>490</v>
      </c>
      <c r="E494" s="11"/>
      <c r="F494" s="12">
        <f>F495</f>
        <v>1598400</v>
      </c>
      <c r="G494" s="12">
        <f t="shared" ref="G494:K494" si="253">G495</f>
        <v>0</v>
      </c>
      <c r="H494" s="12">
        <f t="shared" si="253"/>
        <v>0</v>
      </c>
      <c r="I494" s="12">
        <f t="shared" si="253"/>
        <v>0</v>
      </c>
      <c r="J494" s="12">
        <f t="shared" si="253"/>
        <v>1598400</v>
      </c>
      <c r="K494" s="12">
        <f t="shared" si="253"/>
        <v>0</v>
      </c>
    </row>
    <row r="495" spans="1:11" ht="38.25" x14ac:dyDescent="0.25">
      <c r="A495" s="15" t="s">
        <v>138</v>
      </c>
      <c r="B495" s="10" t="s">
        <v>409</v>
      </c>
      <c r="C495" s="10" t="s">
        <v>409</v>
      </c>
      <c r="D495" s="10" t="s">
        <v>490</v>
      </c>
      <c r="E495" s="11">
        <v>600</v>
      </c>
      <c r="F495" s="12">
        <f>'[1]9.ведомства'!G478</f>
        <v>1598400</v>
      </c>
      <c r="G495" s="12">
        <f>'[1]9.ведомства'!H478</f>
        <v>0</v>
      </c>
      <c r="H495" s="12">
        <f>'[1]9.ведомства'!I478</f>
        <v>0</v>
      </c>
      <c r="I495" s="12">
        <f>'[1]9.ведомства'!J478</f>
        <v>0</v>
      </c>
      <c r="J495" s="12">
        <f>'[1]9.ведомства'!K478</f>
        <v>1598400</v>
      </c>
      <c r="K495" s="12">
        <f>'[1]9.ведомства'!L478</f>
        <v>0</v>
      </c>
    </row>
    <row r="496" spans="1:11" x14ac:dyDescent="0.25">
      <c r="A496" s="15" t="s">
        <v>491</v>
      </c>
      <c r="B496" s="10" t="s">
        <v>409</v>
      </c>
      <c r="C496" s="10" t="s">
        <v>163</v>
      </c>
      <c r="D496" s="10"/>
      <c r="E496" s="11"/>
      <c r="F496" s="12">
        <f t="shared" ref="F496:K496" si="254">F497+F525</f>
        <v>109808424.8</v>
      </c>
      <c r="G496" s="12">
        <f t="shared" si="254"/>
        <v>0</v>
      </c>
      <c r="H496" s="12">
        <f t="shared" si="254"/>
        <v>0</v>
      </c>
      <c r="I496" s="12">
        <f t="shared" si="254"/>
        <v>0</v>
      </c>
      <c r="J496" s="12">
        <f t="shared" si="254"/>
        <v>109808424.8</v>
      </c>
      <c r="K496" s="12">
        <f t="shared" si="254"/>
        <v>0</v>
      </c>
    </row>
    <row r="497" spans="1:11" ht="25.5" x14ac:dyDescent="0.25">
      <c r="A497" s="15" t="s">
        <v>492</v>
      </c>
      <c r="B497" s="10" t="s">
        <v>409</v>
      </c>
      <c r="C497" s="10" t="s">
        <v>163</v>
      </c>
      <c r="D497" s="10" t="s">
        <v>412</v>
      </c>
      <c r="E497" s="11"/>
      <c r="F497" s="12">
        <f t="shared" ref="F497:K497" si="255">F498+F519</f>
        <v>109664424.8</v>
      </c>
      <c r="G497" s="12">
        <f t="shared" si="255"/>
        <v>0</v>
      </c>
      <c r="H497" s="12">
        <f t="shared" si="255"/>
        <v>0</v>
      </c>
      <c r="I497" s="12">
        <f t="shared" si="255"/>
        <v>0</v>
      </c>
      <c r="J497" s="12">
        <f t="shared" si="255"/>
        <v>109664424.8</v>
      </c>
      <c r="K497" s="12">
        <f t="shared" si="255"/>
        <v>0</v>
      </c>
    </row>
    <row r="498" spans="1:11" ht="38.25" x14ac:dyDescent="0.25">
      <c r="A498" s="15" t="s">
        <v>413</v>
      </c>
      <c r="B498" s="10" t="s">
        <v>409</v>
      </c>
      <c r="C498" s="10" t="s">
        <v>163</v>
      </c>
      <c r="D498" s="10" t="s">
        <v>414</v>
      </c>
      <c r="E498" s="11"/>
      <c r="F498" s="12">
        <f t="shared" ref="F498:K498" si="256">F499+F510</f>
        <v>76351424.799999997</v>
      </c>
      <c r="G498" s="12">
        <f t="shared" si="256"/>
        <v>0</v>
      </c>
      <c r="H498" s="12">
        <f t="shared" si="256"/>
        <v>0</v>
      </c>
      <c r="I498" s="12">
        <f t="shared" si="256"/>
        <v>0</v>
      </c>
      <c r="J498" s="12">
        <f t="shared" si="256"/>
        <v>76351424.799999997</v>
      </c>
      <c r="K498" s="12">
        <f t="shared" si="256"/>
        <v>0</v>
      </c>
    </row>
    <row r="499" spans="1:11" ht="51" x14ac:dyDescent="0.25">
      <c r="A499" s="15" t="s">
        <v>426</v>
      </c>
      <c r="B499" s="10" t="s">
        <v>409</v>
      </c>
      <c r="C499" s="10" t="s">
        <v>163</v>
      </c>
      <c r="D499" s="10" t="s">
        <v>427</v>
      </c>
      <c r="E499" s="11"/>
      <c r="F499" s="12">
        <f>F500+F504+F506+F508+F502</f>
        <v>4121136.8</v>
      </c>
      <c r="G499" s="12">
        <f t="shared" ref="G499:K499" si="257">G500+G504+G506+G508+G502</f>
        <v>0</v>
      </c>
      <c r="H499" s="12">
        <f t="shared" si="257"/>
        <v>0</v>
      </c>
      <c r="I499" s="12">
        <f t="shared" si="257"/>
        <v>0</v>
      </c>
      <c r="J499" s="12">
        <f t="shared" si="257"/>
        <v>4121136.8</v>
      </c>
      <c r="K499" s="12">
        <f t="shared" si="257"/>
        <v>0</v>
      </c>
    </row>
    <row r="500" spans="1:11" ht="51" x14ac:dyDescent="0.25">
      <c r="A500" s="15" t="s">
        <v>493</v>
      </c>
      <c r="B500" s="10" t="s">
        <v>409</v>
      </c>
      <c r="C500" s="10" t="s">
        <v>163</v>
      </c>
      <c r="D500" s="10" t="s">
        <v>494</v>
      </c>
      <c r="E500" s="11"/>
      <c r="F500" s="12">
        <f>F501</f>
        <v>290000</v>
      </c>
      <c r="G500" s="12">
        <f t="shared" ref="G500:K500" si="258">G501</f>
        <v>0</v>
      </c>
      <c r="H500" s="12">
        <f t="shared" si="258"/>
        <v>0</v>
      </c>
      <c r="I500" s="12">
        <f t="shared" si="258"/>
        <v>0</v>
      </c>
      <c r="J500" s="12">
        <f t="shared" si="258"/>
        <v>290000</v>
      </c>
      <c r="K500" s="12">
        <f t="shared" si="258"/>
        <v>0</v>
      </c>
    </row>
    <row r="501" spans="1:11" ht="38.25" x14ac:dyDescent="0.25">
      <c r="A501" s="15" t="s">
        <v>138</v>
      </c>
      <c r="B501" s="10" t="s">
        <v>409</v>
      </c>
      <c r="C501" s="10" t="s">
        <v>163</v>
      </c>
      <c r="D501" s="10" t="s">
        <v>494</v>
      </c>
      <c r="E501" s="10" t="s">
        <v>240</v>
      </c>
      <c r="F501" s="12">
        <f>'[1]9.ведомства'!G486</f>
        <v>290000</v>
      </c>
      <c r="G501" s="12">
        <f>'[1]9.ведомства'!H486</f>
        <v>0</v>
      </c>
      <c r="H501" s="12">
        <f>'[1]9.ведомства'!I486</f>
        <v>0</v>
      </c>
      <c r="I501" s="12">
        <f>'[1]9.ведомства'!J486</f>
        <v>0</v>
      </c>
      <c r="J501" s="12">
        <f>'[1]9.ведомства'!K486</f>
        <v>290000</v>
      </c>
      <c r="K501" s="12">
        <f>'[1]9.ведомства'!L486</f>
        <v>0</v>
      </c>
    </row>
    <row r="502" spans="1:11" ht="38.25" x14ac:dyDescent="0.25">
      <c r="A502" s="15" t="s">
        <v>495</v>
      </c>
      <c r="B502" s="10" t="s">
        <v>409</v>
      </c>
      <c r="C502" s="10" t="s">
        <v>163</v>
      </c>
      <c r="D502" s="10" t="s">
        <v>496</v>
      </c>
      <c r="E502" s="10"/>
      <c r="F502" s="12">
        <f>F503</f>
        <v>19500</v>
      </c>
      <c r="G502" s="12">
        <f t="shared" ref="G502:K502" si="259">G503</f>
        <v>0</v>
      </c>
      <c r="H502" s="12">
        <f t="shared" si="259"/>
        <v>0</v>
      </c>
      <c r="I502" s="12">
        <f t="shared" si="259"/>
        <v>0</v>
      </c>
      <c r="J502" s="12">
        <f t="shared" si="259"/>
        <v>19500</v>
      </c>
      <c r="K502" s="12">
        <f t="shared" si="259"/>
        <v>0</v>
      </c>
    </row>
    <row r="503" spans="1:11" ht="25.5" x14ac:dyDescent="0.25">
      <c r="A503" s="15" t="s">
        <v>28</v>
      </c>
      <c r="B503" s="10" t="s">
        <v>409</v>
      </c>
      <c r="C503" s="10" t="s">
        <v>163</v>
      </c>
      <c r="D503" s="10" t="s">
        <v>496</v>
      </c>
      <c r="E503" s="10" t="s">
        <v>29</v>
      </c>
      <c r="F503" s="12">
        <f>'[1]9.ведомства'!G488</f>
        <v>19500</v>
      </c>
      <c r="G503" s="12">
        <f>'[1]9.ведомства'!H488</f>
        <v>0</v>
      </c>
      <c r="H503" s="12">
        <f>'[1]9.ведомства'!I488</f>
        <v>0</v>
      </c>
      <c r="I503" s="12">
        <f>'[1]9.ведомства'!J488</f>
        <v>0</v>
      </c>
      <c r="J503" s="12">
        <f>'[1]9.ведомства'!K488</f>
        <v>19500</v>
      </c>
      <c r="K503" s="12">
        <f>'[1]9.ведомства'!L488</f>
        <v>0</v>
      </c>
    </row>
    <row r="504" spans="1:11" x14ac:dyDescent="0.25">
      <c r="A504" s="15" t="s">
        <v>497</v>
      </c>
      <c r="B504" s="10" t="s">
        <v>409</v>
      </c>
      <c r="C504" s="10" t="s">
        <v>163</v>
      </c>
      <c r="D504" s="10" t="s">
        <v>498</v>
      </c>
      <c r="E504" s="11"/>
      <c r="F504" s="12">
        <f>F505</f>
        <v>2531136.7999999998</v>
      </c>
      <c r="G504" s="12">
        <f t="shared" ref="G504:K504" si="260">G505</f>
        <v>0</v>
      </c>
      <c r="H504" s="12">
        <f t="shared" si="260"/>
        <v>0</v>
      </c>
      <c r="I504" s="12">
        <f t="shared" si="260"/>
        <v>0</v>
      </c>
      <c r="J504" s="12">
        <f t="shared" si="260"/>
        <v>2531136.7999999998</v>
      </c>
      <c r="K504" s="12">
        <f t="shared" si="260"/>
        <v>0</v>
      </c>
    </row>
    <row r="505" spans="1:11" ht="38.25" x14ac:dyDescent="0.25">
      <c r="A505" s="15" t="s">
        <v>138</v>
      </c>
      <c r="B505" s="10" t="s">
        <v>409</v>
      </c>
      <c r="C505" s="10" t="s">
        <v>163</v>
      </c>
      <c r="D505" s="10" t="s">
        <v>498</v>
      </c>
      <c r="E505" s="10" t="s">
        <v>240</v>
      </c>
      <c r="F505" s="12">
        <f>'[1]9.ведомства'!G490</f>
        <v>2531136.7999999998</v>
      </c>
      <c r="G505" s="12">
        <f>'[1]9.ведомства'!H490</f>
        <v>0</v>
      </c>
      <c r="H505" s="12">
        <f>'[1]9.ведомства'!I490</f>
        <v>0</v>
      </c>
      <c r="I505" s="12">
        <f>'[1]9.ведомства'!J490</f>
        <v>0</v>
      </c>
      <c r="J505" s="12">
        <f>'[1]9.ведомства'!K490</f>
        <v>2531136.7999999998</v>
      </c>
      <c r="K505" s="12">
        <f>'[1]9.ведомства'!L490</f>
        <v>0</v>
      </c>
    </row>
    <row r="506" spans="1:11" ht="38.25" x14ac:dyDescent="0.25">
      <c r="A506" s="15" t="s">
        <v>499</v>
      </c>
      <c r="B506" s="10" t="s">
        <v>409</v>
      </c>
      <c r="C506" s="10" t="s">
        <v>163</v>
      </c>
      <c r="D506" s="10" t="s">
        <v>500</v>
      </c>
      <c r="E506" s="11"/>
      <c r="F506" s="12">
        <f>F507</f>
        <v>1200000</v>
      </c>
      <c r="G506" s="12">
        <f t="shared" ref="G506:K506" si="261">G507</f>
        <v>0</v>
      </c>
      <c r="H506" s="12">
        <f t="shared" si="261"/>
        <v>0</v>
      </c>
      <c r="I506" s="12">
        <f t="shared" si="261"/>
        <v>0</v>
      </c>
      <c r="J506" s="12">
        <f t="shared" si="261"/>
        <v>1200000</v>
      </c>
      <c r="K506" s="12">
        <f t="shared" si="261"/>
        <v>0</v>
      </c>
    </row>
    <row r="507" spans="1:11" ht="38.25" x14ac:dyDescent="0.25">
      <c r="A507" s="15" t="s">
        <v>138</v>
      </c>
      <c r="B507" s="10" t="s">
        <v>409</v>
      </c>
      <c r="C507" s="10" t="s">
        <v>163</v>
      </c>
      <c r="D507" s="10" t="s">
        <v>500</v>
      </c>
      <c r="E507" s="10" t="s">
        <v>240</v>
      </c>
      <c r="F507" s="12">
        <f>'[1]9.ведомства'!G492</f>
        <v>1200000</v>
      </c>
      <c r="G507" s="12">
        <f>'[1]9.ведомства'!H492</f>
        <v>0</v>
      </c>
      <c r="H507" s="12">
        <f>'[1]9.ведомства'!I492</f>
        <v>0</v>
      </c>
      <c r="I507" s="12">
        <f>'[1]9.ведомства'!J492</f>
        <v>0</v>
      </c>
      <c r="J507" s="12">
        <f>'[1]9.ведомства'!K492</f>
        <v>1200000</v>
      </c>
      <c r="K507" s="12">
        <f>'[1]9.ведомства'!L492</f>
        <v>0</v>
      </c>
    </row>
    <row r="508" spans="1:11" ht="38.25" x14ac:dyDescent="0.25">
      <c r="A508" s="15" t="s">
        <v>501</v>
      </c>
      <c r="B508" s="10" t="s">
        <v>409</v>
      </c>
      <c r="C508" s="10" t="s">
        <v>163</v>
      </c>
      <c r="D508" s="10" t="s">
        <v>502</v>
      </c>
      <c r="E508" s="11"/>
      <c r="F508" s="12">
        <f>F509</f>
        <v>80500</v>
      </c>
      <c r="G508" s="12">
        <f t="shared" ref="G508:K508" si="262">G509</f>
        <v>0</v>
      </c>
      <c r="H508" s="12">
        <f t="shared" si="262"/>
        <v>0</v>
      </c>
      <c r="I508" s="12">
        <f t="shared" si="262"/>
        <v>0</v>
      </c>
      <c r="J508" s="12">
        <f t="shared" si="262"/>
        <v>80500</v>
      </c>
      <c r="K508" s="12">
        <f t="shared" si="262"/>
        <v>0</v>
      </c>
    </row>
    <row r="509" spans="1:11" ht="25.5" x14ac:dyDescent="0.25">
      <c r="A509" s="15" t="s">
        <v>28</v>
      </c>
      <c r="B509" s="10" t="s">
        <v>409</v>
      </c>
      <c r="C509" s="10" t="s">
        <v>163</v>
      </c>
      <c r="D509" s="10" t="s">
        <v>502</v>
      </c>
      <c r="E509" s="10" t="s">
        <v>29</v>
      </c>
      <c r="F509" s="12">
        <f>'[1]9.ведомства'!G494</f>
        <v>80500</v>
      </c>
      <c r="G509" s="12">
        <f>'[1]9.ведомства'!H494</f>
        <v>0</v>
      </c>
      <c r="H509" s="12">
        <f>'[1]9.ведомства'!I494</f>
        <v>0</v>
      </c>
      <c r="I509" s="12">
        <f>'[1]9.ведомства'!J494</f>
        <v>0</v>
      </c>
      <c r="J509" s="12">
        <f>'[1]9.ведомства'!K494</f>
        <v>80500</v>
      </c>
      <c r="K509" s="12">
        <f>'[1]9.ведомства'!L494</f>
        <v>0</v>
      </c>
    </row>
    <row r="510" spans="1:11" ht="38.25" x14ac:dyDescent="0.25">
      <c r="A510" s="15" t="s">
        <v>503</v>
      </c>
      <c r="B510" s="10" t="s">
        <v>409</v>
      </c>
      <c r="C510" s="10" t="s">
        <v>163</v>
      </c>
      <c r="D510" s="10" t="s">
        <v>504</v>
      </c>
      <c r="E510" s="11"/>
      <c r="F510" s="12">
        <f>F511+F513+F515+F517</f>
        <v>72230288</v>
      </c>
      <c r="G510" s="12">
        <f t="shared" ref="G510:K510" si="263">G511+G513+G515+G517</f>
        <v>0</v>
      </c>
      <c r="H510" s="12">
        <f t="shared" si="263"/>
        <v>0</v>
      </c>
      <c r="I510" s="12">
        <f t="shared" si="263"/>
        <v>0</v>
      </c>
      <c r="J510" s="12">
        <f t="shared" si="263"/>
        <v>72230288</v>
      </c>
      <c r="K510" s="12">
        <f t="shared" si="263"/>
        <v>0</v>
      </c>
    </row>
    <row r="511" spans="1:11" ht="63.75" x14ac:dyDescent="0.25">
      <c r="A511" s="15" t="s">
        <v>30</v>
      </c>
      <c r="B511" s="10" t="s">
        <v>409</v>
      </c>
      <c r="C511" s="10" t="s">
        <v>163</v>
      </c>
      <c r="D511" s="10" t="s">
        <v>505</v>
      </c>
      <c r="E511" s="10"/>
      <c r="F511" s="12">
        <f>F512</f>
        <v>700000</v>
      </c>
      <c r="G511" s="12">
        <f t="shared" ref="G511:K511" si="264">G512</f>
        <v>0</v>
      </c>
      <c r="H511" s="12">
        <f t="shared" si="264"/>
        <v>0</v>
      </c>
      <c r="I511" s="12">
        <f t="shared" si="264"/>
        <v>0</v>
      </c>
      <c r="J511" s="12">
        <f t="shared" si="264"/>
        <v>700000</v>
      </c>
      <c r="K511" s="12">
        <f t="shared" si="264"/>
        <v>0</v>
      </c>
    </row>
    <row r="512" spans="1:11" ht="38.25" x14ac:dyDescent="0.25">
      <c r="A512" s="15" t="s">
        <v>138</v>
      </c>
      <c r="B512" s="10" t="s">
        <v>409</v>
      </c>
      <c r="C512" s="10" t="s">
        <v>163</v>
      </c>
      <c r="D512" s="10" t="s">
        <v>505</v>
      </c>
      <c r="E512" s="10" t="s">
        <v>240</v>
      </c>
      <c r="F512" s="12">
        <f>'[1]9.ведомства'!G499</f>
        <v>700000</v>
      </c>
      <c r="G512" s="12">
        <f>'[1]9.ведомства'!H499</f>
        <v>0</v>
      </c>
      <c r="H512" s="12">
        <f>'[1]9.ведомства'!I499</f>
        <v>0</v>
      </c>
      <c r="I512" s="12">
        <f>'[1]9.ведомства'!J499</f>
        <v>0</v>
      </c>
      <c r="J512" s="12">
        <f>'[1]9.ведомства'!K499</f>
        <v>700000</v>
      </c>
      <c r="K512" s="12">
        <f>'[1]9.ведомства'!L499</f>
        <v>0</v>
      </c>
    </row>
    <row r="513" spans="1:11" ht="76.5" x14ac:dyDescent="0.25">
      <c r="A513" s="15" t="s">
        <v>506</v>
      </c>
      <c r="B513" s="10" t="s">
        <v>409</v>
      </c>
      <c r="C513" s="10" t="s">
        <v>163</v>
      </c>
      <c r="D513" s="10" t="s">
        <v>507</v>
      </c>
      <c r="E513" s="11"/>
      <c r="F513" s="12">
        <f>F514</f>
        <v>35628462</v>
      </c>
      <c r="G513" s="12">
        <f t="shared" ref="G513:K513" si="265">G514</f>
        <v>0</v>
      </c>
      <c r="H513" s="12">
        <f t="shared" si="265"/>
        <v>0</v>
      </c>
      <c r="I513" s="12">
        <f t="shared" si="265"/>
        <v>0</v>
      </c>
      <c r="J513" s="12">
        <f t="shared" si="265"/>
        <v>35628462</v>
      </c>
      <c r="K513" s="12">
        <f t="shared" si="265"/>
        <v>0</v>
      </c>
    </row>
    <row r="514" spans="1:11" ht="38.25" x14ac:dyDescent="0.25">
      <c r="A514" s="15" t="s">
        <v>138</v>
      </c>
      <c r="B514" s="10" t="s">
        <v>409</v>
      </c>
      <c r="C514" s="10" t="s">
        <v>163</v>
      </c>
      <c r="D514" s="10" t="s">
        <v>507</v>
      </c>
      <c r="E514" s="11">
        <v>600</v>
      </c>
      <c r="F514" s="12">
        <f>'[1]9.ведомства'!G501</f>
        <v>35628462</v>
      </c>
      <c r="G514" s="12">
        <f>'[1]9.ведомства'!H501</f>
        <v>0</v>
      </c>
      <c r="H514" s="12">
        <f>'[1]9.ведомства'!I501</f>
        <v>0</v>
      </c>
      <c r="I514" s="12">
        <f>'[1]9.ведомства'!J501</f>
        <v>0</v>
      </c>
      <c r="J514" s="12">
        <f>'[1]9.ведомства'!K501</f>
        <v>35628462</v>
      </c>
      <c r="K514" s="12">
        <f>'[1]9.ведомства'!L501</f>
        <v>0</v>
      </c>
    </row>
    <row r="515" spans="1:11" ht="89.25" x14ac:dyDescent="0.25">
      <c r="A515" s="15" t="s">
        <v>508</v>
      </c>
      <c r="B515" s="10" t="s">
        <v>409</v>
      </c>
      <c r="C515" s="10" t="s">
        <v>163</v>
      </c>
      <c r="D515" s="10" t="s">
        <v>509</v>
      </c>
      <c r="E515" s="10"/>
      <c r="F515" s="12">
        <f>F516</f>
        <v>19769614</v>
      </c>
      <c r="G515" s="12">
        <f t="shared" ref="G515:K515" si="266">G516</f>
        <v>0</v>
      </c>
      <c r="H515" s="12">
        <f t="shared" si="266"/>
        <v>0</v>
      </c>
      <c r="I515" s="12">
        <f t="shared" si="266"/>
        <v>0</v>
      </c>
      <c r="J515" s="12">
        <f t="shared" si="266"/>
        <v>19769614</v>
      </c>
      <c r="K515" s="12">
        <f t="shared" si="266"/>
        <v>0</v>
      </c>
    </row>
    <row r="516" spans="1:11" ht="38.25" x14ac:dyDescent="0.25">
      <c r="A516" s="15" t="s">
        <v>138</v>
      </c>
      <c r="B516" s="10" t="s">
        <v>409</v>
      </c>
      <c r="C516" s="10" t="s">
        <v>163</v>
      </c>
      <c r="D516" s="10" t="s">
        <v>509</v>
      </c>
      <c r="E516" s="10" t="s">
        <v>240</v>
      </c>
      <c r="F516" s="12">
        <f>'[1]9.ведомства'!G503</f>
        <v>19769614</v>
      </c>
      <c r="G516" s="12">
        <f>'[1]9.ведомства'!H503</f>
        <v>0</v>
      </c>
      <c r="H516" s="12">
        <f>'[1]9.ведомства'!I503</f>
        <v>0</v>
      </c>
      <c r="I516" s="12">
        <f>'[1]9.ведомства'!J503</f>
        <v>0</v>
      </c>
      <c r="J516" s="12">
        <f>'[1]9.ведомства'!K503</f>
        <v>19769614</v>
      </c>
      <c r="K516" s="12">
        <f>'[1]9.ведомства'!L503</f>
        <v>0</v>
      </c>
    </row>
    <row r="517" spans="1:11" ht="76.5" x14ac:dyDescent="0.25">
      <c r="A517" s="15" t="s">
        <v>510</v>
      </c>
      <c r="B517" s="10" t="s">
        <v>409</v>
      </c>
      <c r="C517" s="10" t="s">
        <v>163</v>
      </c>
      <c r="D517" s="10" t="s">
        <v>511</v>
      </c>
      <c r="E517" s="10"/>
      <c r="F517" s="12">
        <f>F518</f>
        <v>16132212</v>
      </c>
      <c r="G517" s="12">
        <f t="shared" ref="G517:K517" si="267">G518</f>
        <v>0</v>
      </c>
      <c r="H517" s="12">
        <f t="shared" si="267"/>
        <v>0</v>
      </c>
      <c r="I517" s="12">
        <f t="shared" si="267"/>
        <v>0</v>
      </c>
      <c r="J517" s="12">
        <f t="shared" si="267"/>
        <v>16132212</v>
      </c>
      <c r="K517" s="12">
        <f t="shared" si="267"/>
        <v>0</v>
      </c>
    </row>
    <row r="518" spans="1:11" ht="38.25" x14ac:dyDescent="0.25">
      <c r="A518" s="15" t="s">
        <v>138</v>
      </c>
      <c r="B518" s="10" t="s">
        <v>409</v>
      </c>
      <c r="C518" s="10" t="s">
        <v>163</v>
      </c>
      <c r="D518" s="10" t="s">
        <v>511</v>
      </c>
      <c r="E518" s="10" t="s">
        <v>240</v>
      </c>
      <c r="F518" s="12">
        <f>'[1]9.ведомства'!G505</f>
        <v>16132212</v>
      </c>
      <c r="G518" s="12">
        <f>'[1]9.ведомства'!H505</f>
        <v>0</v>
      </c>
      <c r="H518" s="12">
        <f>'[1]9.ведомства'!I505</f>
        <v>0</v>
      </c>
      <c r="I518" s="12">
        <f>'[1]9.ведомства'!J505</f>
        <v>0</v>
      </c>
      <c r="J518" s="12">
        <f>'[1]9.ведомства'!K505</f>
        <v>16132212</v>
      </c>
      <c r="K518" s="12">
        <f>'[1]9.ведомства'!L505</f>
        <v>0</v>
      </c>
    </row>
    <row r="519" spans="1:11" x14ac:dyDescent="0.25">
      <c r="A519" s="15" t="s">
        <v>447</v>
      </c>
      <c r="B519" s="10" t="s">
        <v>409</v>
      </c>
      <c r="C519" s="10" t="s">
        <v>163</v>
      </c>
      <c r="D519" s="10" t="s">
        <v>448</v>
      </c>
      <c r="E519" s="11"/>
      <c r="F519" s="12">
        <f>F520</f>
        <v>33313000</v>
      </c>
      <c r="G519" s="12">
        <f t="shared" ref="G519:K519" si="268">G520</f>
        <v>0</v>
      </c>
      <c r="H519" s="12">
        <f t="shared" si="268"/>
        <v>0</v>
      </c>
      <c r="I519" s="12">
        <f t="shared" si="268"/>
        <v>0</v>
      </c>
      <c r="J519" s="12">
        <f t="shared" si="268"/>
        <v>33313000</v>
      </c>
      <c r="K519" s="12">
        <f t="shared" si="268"/>
        <v>0</v>
      </c>
    </row>
    <row r="520" spans="1:11" ht="51" x14ac:dyDescent="0.25">
      <c r="A520" s="15" t="s">
        <v>449</v>
      </c>
      <c r="B520" s="10" t="s">
        <v>409</v>
      </c>
      <c r="C520" s="10" t="s">
        <v>163</v>
      </c>
      <c r="D520" s="10" t="s">
        <v>450</v>
      </c>
      <c r="E520" s="11"/>
      <c r="F520" s="12">
        <f>F521+F523</f>
        <v>33313000</v>
      </c>
      <c r="G520" s="12">
        <f t="shared" ref="G520:K520" si="269">G521+G523</f>
        <v>0</v>
      </c>
      <c r="H520" s="12">
        <f t="shared" si="269"/>
        <v>0</v>
      </c>
      <c r="I520" s="12">
        <f t="shared" si="269"/>
        <v>0</v>
      </c>
      <c r="J520" s="12">
        <f t="shared" si="269"/>
        <v>33313000</v>
      </c>
      <c r="K520" s="12">
        <f t="shared" si="269"/>
        <v>0</v>
      </c>
    </row>
    <row r="521" spans="1:11" ht="63.75" x14ac:dyDescent="0.25">
      <c r="A521" s="15" t="s">
        <v>30</v>
      </c>
      <c r="B521" s="10" t="s">
        <v>409</v>
      </c>
      <c r="C521" s="10" t="s">
        <v>163</v>
      </c>
      <c r="D521" s="10" t="s">
        <v>512</v>
      </c>
      <c r="E521" s="11"/>
      <c r="F521" s="12">
        <f>F522</f>
        <v>350000</v>
      </c>
      <c r="G521" s="12">
        <f t="shared" ref="G521:K521" si="270">G522</f>
        <v>0</v>
      </c>
      <c r="H521" s="12">
        <f t="shared" si="270"/>
        <v>0</v>
      </c>
      <c r="I521" s="12">
        <f t="shared" si="270"/>
        <v>0</v>
      </c>
      <c r="J521" s="12">
        <f t="shared" si="270"/>
        <v>350000</v>
      </c>
      <c r="K521" s="12">
        <f t="shared" si="270"/>
        <v>0</v>
      </c>
    </row>
    <row r="522" spans="1:11" ht="38.25" x14ac:dyDescent="0.25">
      <c r="A522" s="15" t="s">
        <v>138</v>
      </c>
      <c r="B522" s="10" t="s">
        <v>409</v>
      </c>
      <c r="C522" s="10" t="s">
        <v>163</v>
      </c>
      <c r="D522" s="10" t="s">
        <v>512</v>
      </c>
      <c r="E522" s="11">
        <v>600</v>
      </c>
      <c r="F522" s="12">
        <f>'[1]9.ведомства'!G509</f>
        <v>350000</v>
      </c>
      <c r="G522" s="12">
        <f>'[1]9.ведомства'!H509</f>
        <v>0</v>
      </c>
      <c r="H522" s="12">
        <f>'[1]9.ведомства'!I509</f>
        <v>0</v>
      </c>
      <c r="I522" s="12">
        <f>'[1]9.ведомства'!J509</f>
        <v>0</v>
      </c>
      <c r="J522" s="12">
        <f>'[1]9.ведомства'!K509</f>
        <v>350000</v>
      </c>
      <c r="K522" s="12">
        <f>'[1]9.ведомства'!L509</f>
        <v>0</v>
      </c>
    </row>
    <row r="523" spans="1:11" ht="76.5" x14ac:dyDescent="0.25">
      <c r="A523" s="15" t="s">
        <v>513</v>
      </c>
      <c r="B523" s="10" t="s">
        <v>409</v>
      </c>
      <c r="C523" s="10" t="s">
        <v>163</v>
      </c>
      <c r="D523" s="10" t="s">
        <v>514</v>
      </c>
      <c r="E523" s="10"/>
      <c r="F523" s="12">
        <f>F524</f>
        <v>32963000</v>
      </c>
      <c r="G523" s="12">
        <f t="shared" ref="G523:K523" si="271">G524</f>
        <v>0</v>
      </c>
      <c r="H523" s="12">
        <f t="shared" si="271"/>
        <v>0</v>
      </c>
      <c r="I523" s="12">
        <f t="shared" si="271"/>
        <v>0</v>
      </c>
      <c r="J523" s="12">
        <f t="shared" si="271"/>
        <v>32963000</v>
      </c>
      <c r="K523" s="12">
        <f t="shared" si="271"/>
        <v>0</v>
      </c>
    </row>
    <row r="524" spans="1:11" ht="38.25" x14ac:dyDescent="0.25">
      <c r="A524" s="15" t="s">
        <v>138</v>
      </c>
      <c r="B524" s="10" t="s">
        <v>409</v>
      </c>
      <c r="C524" s="10" t="s">
        <v>163</v>
      </c>
      <c r="D524" s="10" t="s">
        <v>514</v>
      </c>
      <c r="E524" s="10" t="s">
        <v>240</v>
      </c>
      <c r="F524" s="12">
        <f>'[1]9.ведомства'!G511</f>
        <v>32963000</v>
      </c>
      <c r="G524" s="12">
        <f>'[1]9.ведомства'!H511</f>
        <v>0</v>
      </c>
      <c r="H524" s="12">
        <f>'[1]9.ведомства'!I511</f>
        <v>0</v>
      </c>
      <c r="I524" s="12">
        <f>'[1]9.ведомства'!J511</f>
        <v>0</v>
      </c>
      <c r="J524" s="12">
        <f>'[1]9.ведомства'!K511</f>
        <v>32963000</v>
      </c>
      <c r="K524" s="12">
        <f>'[1]9.ведомства'!L511</f>
        <v>0</v>
      </c>
    </row>
    <row r="525" spans="1:11" ht="25.5" x14ac:dyDescent="0.25">
      <c r="A525" s="15" t="s">
        <v>515</v>
      </c>
      <c r="B525" s="10" t="s">
        <v>409</v>
      </c>
      <c r="C525" s="10" t="s">
        <v>163</v>
      </c>
      <c r="D525" s="10" t="s">
        <v>272</v>
      </c>
      <c r="E525" s="11"/>
      <c r="F525" s="12">
        <f>F526</f>
        <v>144000</v>
      </c>
      <c r="G525" s="12">
        <f t="shared" ref="G525:K528" si="272">G526</f>
        <v>0</v>
      </c>
      <c r="H525" s="12">
        <f t="shared" si="272"/>
        <v>0</v>
      </c>
      <c r="I525" s="12">
        <f t="shared" si="272"/>
        <v>0</v>
      </c>
      <c r="J525" s="12">
        <f t="shared" si="272"/>
        <v>144000</v>
      </c>
      <c r="K525" s="12">
        <f t="shared" si="272"/>
        <v>0</v>
      </c>
    </row>
    <row r="526" spans="1:11" ht="38.25" x14ac:dyDescent="0.25">
      <c r="A526" s="15" t="s">
        <v>516</v>
      </c>
      <c r="B526" s="10" t="s">
        <v>409</v>
      </c>
      <c r="C526" s="10" t="s">
        <v>163</v>
      </c>
      <c r="D526" s="10" t="s">
        <v>460</v>
      </c>
      <c r="E526" s="11"/>
      <c r="F526" s="12">
        <f>F527</f>
        <v>144000</v>
      </c>
      <c r="G526" s="12">
        <f t="shared" si="272"/>
        <v>0</v>
      </c>
      <c r="H526" s="12">
        <f t="shared" si="272"/>
        <v>0</v>
      </c>
      <c r="I526" s="12">
        <f t="shared" si="272"/>
        <v>0</v>
      </c>
      <c r="J526" s="12">
        <f t="shared" si="272"/>
        <v>144000</v>
      </c>
      <c r="K526" s="12">
        <f t="shared" si="272"/>
        <v>0</v>
      </c>
    </row>
    <row r="527" spans="1:11" ht="38.25" x14ac:dyDescent="0.25">
      <c r="A527" s="15" t="s">
        <v>461</v>
      </c>
      <c r="B527" s="10" t="s">
        <v>409</v>
      </c>
      <c r="C527" s="10" t="s">
        <v>163</v>
      </c>
      <c r="D527" s="10" t="s">
        <v>462</v>
      </c>
      <c r="E527" s="11"/>
      <c r="F527" s="12">
        <f>F528</f>
        <v>144000</v>
      </c>
      <c r="G527" s="12">
        <f t="shared" si="272"/>
        <v>0</v>
      </c>
      <c r="H527" s="12">
        <f t="shared" si="272"/>
        <v>0</v>
      </c>
      <c r="I527" s="12">
        <f t="shared" si="272"/>
        <v>0</v>
      </c>
      <c r="J527" s="12">
        <f t="shared" si="272"/>
        <v>144000</v>
      </c>
      <c r="K527" s="12">
        <f t="shared" si="272"/>
        <v>0</v>
      </c>
    </row>
    <row r="528" spans="1:11" ht="51" x14ac:dyDescent="0.25">
      <c r="A528" s="15" t="s">
        <v>493</v>
      </c>
      <c r="B528" s="10" t="s">
        <v>409</v>
      </c>
      <c r="C528" s="10" t="s">
        <v>163</v>
      </c>
      <c r="D528" s="10" t="s">
        <v>517</v>
      </c>
      <c r="E528" s="11"/>
      <c r="F528" s="12">
        <f>F529</f>
        <v>144000</v>
      </c>
      <c r="G528" s="12">
        <f t="shared" si="272"/>
        <v>0</v>
      </c>
      <c r="H528" s="12">
        <f t="shared" si="272"/>
        <v>0</v>
      </c>
      <c r="I528" s="12">
        <f t="shared" si="272"/>
        <v>0</v>
      </c>
      <c r="J528" s="12">
        <f t="shared" si="272"/>
        <v>144000</v>
      </c>
      <c r="K528" s="12">
        <f t="shared" si="272"/>
        <v>0</v>
      </c>
    </row>
    <row r="529" spans="1:11" ht="38.25" x14ac:dyDescent="0.25">
      <c r="A529" s="15" t="s">
        <v>138</v>
      </c>
      <c r="B529" s="10" t="s">
        <v>409</v>
      </c>
      <c r="C529" s="10" t="s">
        <v>163</v>
      </c>
      <c r="D529" s="10" t="s">
        <v>517</v>
      </c>
      <c r="E529" s="11">
        <v>600</v>
      </c>
      <c r="F529" s="12">
        <f>'[1]9.ведомства'!G606</f>
        <v>144000</v>
      </c>
      <c r="G529" s="12">
        <f>'[1]9.ведомства'!H606</f>
        <v>0</v>
      </c>
      <c r="H529" s="12">
        <f>'[1]9.ведомства'!I606</f>
        <v>0</v>
      </c>
      <c r="I529" s="12">
        <f>'[1]9.ведомства'!J606</f>
        <v>0</v>
      </c>
      <c r="J529" s="12">
        <f>'[1]9.ведомства'!K606</f>
        <v>144000</v>
      </c>
      <c r="K529" s="12">
        <f>'[1]9.ведомства'!L606</f>
        <v>0</v>
      </c>
    </row>
    <row r="530" spans="1:11" x14ac:dyDescent="0.25">
      <c r="A530" s="15" t="s">
        <v>518</v>
      </c>
      <c r="B530" s="10" t="s">
        <v>201</v>
      </c>
      <c r="C530" s="10"/>
      <c r="D530" s="10"/>
      <c r="E530" s="10"/>
      <c r="F530" s="12">
        <f t="shared" ref="F530:K530" si="273">F531+F563</f>
        <v>201659196.5</v>
      </c>
      <c r="G530" s="12">
        <f t="shared" si="273"/>
        <v>1313312.54</v>
      </c>
      <c r="H530" s="12">
        <f t="shared" si="273"/>
        <v>0</v>
      </c>
      <c r="I530" s="12">
        <f t="shared" si="273"/>
        <v>0</v>
      </c>
      <c r="J530" s="12">
        <f t="shared" si="273"/>
        <v>201659196.5</v>
      </c>
      <c r="K530" s="12">
        <f t="shared" si="273"/>
        <v>1313312.54</v>
      </c>
    </row>
    <row r="531" spans="1:11" x14ac:dyDescent="0.25">
      <c r="A531" s="15" t="s">
        <v>519</v>
      </c>
      <c r="B531" s="10" t="s">
        <v>201</v>
      </c>
      <c r="C531" s="10" t="s">
        <v>16</v>
      </c>
      <c r="D531" s="10"/>
      <c r="E531" s="10"/>
      <c r="F531" s="12">
        <f>F532</f>
        <v>185246696.5</v>
      </c>
      <c r="G531" s="12">
        <f t="shared" ref="G531:K531" si="274">G532</f>
        <v>1313312.54</v>
      </c>
      <c r="H531" s="12">
        <f t="shared" si="274"/>
        <v>0</v>
      </c>
      <c r="I531" s="12">
        <f t="shared" si="274"/>
        <v>0</v>
      </c>
      <c r="J531" s="12">
        <f t="shared" si="274"/>
        <v>185246696.5</v>
      </c>
      <c r="K531" s="12">
        <f t="shared" si="274"/>
        <v>1313312.54</v>
      </c>
    </row>
    <row r="532" spans="1:11" ht="25.5" x14ac:dyDescent="0.25">
      <c r="A532" s="15" t="s">
        <v>520</v>
      </c>
      <c r="B532" s="10" t="s">
        <v>201</v>
      </c>
      <c r="C532" s="10" t="s">
        <v>16</v>
      </c>
      <c r="D532" s="10" t="s">
        <v>272</v>
      </c>
      <c r="E532" s="10"/>
      <c r="F532" s="12">
        <f t="shared" ref="F532:K532" si="275">F533+F547+F557</f>
        <v>185246696.5</v>
      </c>
      <c r="G532" s="12">
        <f t="shared" si="275"/>
        <v>1313312.54</v>
      </c>
      <c r="H532" s="12">
        <f t="shared" si="275"/>
        <v>0</v>
      </c>
      <c r="I532" s="12">
        <f t="shared" si="275"/>
        <v>0</v>
      </c>
      <c r="J532" s="12">
        <f t="shared" si="275"/>
        <v>185246696.5</v>
      </c>
      <c r="K532" s="12">
        <f t="shared" si="275"/>
        <v>1313312.54</v>
      </c>
    </row>
    <row r="533" spans="1:11" ht="51" x14ac:dyDescent="0.25">
      <c r="A533" s="15" t="s">
        <v>521</v>
      </c>
      <c r="B533" s="10" t="s">
        <v>201</v>
      </c>
      <c r="C533" s="10" t="s">
        <v>16</v>
      </c>
      <c r="D533" s="10" t="s">
        <v>522</v>
      </c>
      <c r="E533" s="10"/>
      <c r="F533" s="12">
        <f>F534</f>
        <v>65005325.119999997</v>
      </c>
      <c r="G533" s="12">
        <f t="shared" ref="G533:K533" si="276">G534</f>
        <v>502512.54</v>
      </c>
      <c r="H533" s="12">
        <f t="shared" si="276"/>
        <v>0</v>
      </c>
      <c r="I533" s="12">
        <f t="shared" si="276"/>
        <v>0</v>
      </c>
      <c r="J533" s="12">
        <f t="shared" si="276"/>
        <v>65005325.119999997</v>
      </c>
      <c r="K533" s="12">
        <f t="shared" si="276"/>
        <v>502512.54</v>
      </c>
    </row>
    <row r="534" spans="1:11" ht="25.5" x14ac:dyDescent="0.25">
      <c r="A534" s="15" t="s">
        <v>523</v>
      </c>
      <c r="B534" s="10" t="s">
        <v>201</v>
      </c>
      <c r="C534" s="10" t="s">
        <v>16</v>
      </c>
      <c r="D534" s="10" t="s">
        <v>524</v>
      </c>
      <c r="E534" s="10"/>
      <c r="F534" s="12">
        <f>F535+F537+F539+F545+F543+F541</f>
        <v>65005325.119999997</v>
      </c>
      <c r="G534" s="12">
        <f t="shared" ref="G534:K534" si="277">G535+G537+G539+G545+G543+G541</f>
        <v>502512.54</v>
      </c>
      <c r="H534" s="12">
        <f t="shared" si="277"/>
        <v>0</v>
      </c>
      <c r="I534" s="12">
        <f t="shared" si="277"/>
        <v>0</v>
      </c>
      <c r="J534" s="12">
        <f t="shared" si="277"/>
        <v>65005325.119999997</v>
      </c>
      <c r="K534" s="12">
        <f t="shared" si="277"/>
        <v>502512.54</v>
      </c>
    </row>
    <row r="535" spans="1:11" ht="63.75" x14ac:dyDescent="0.25">
      <c r="A535" s="15" t="s">
        <v>30</v>
      </c>
      <c r="B535" s="10" t="s">
        <v>201</v>
      </c>
      <c r="C535" s="10" t="s">
        <v>16</v>
      </c>
      <c r="D535" s="10" t="s">
        <v>525</v>
      </c>
      <c r="E535" s="10"/>
      <c r="F535" s="12">
        <f>F536</f>
        <v>950000</v>
      </c>
      <c r="G535" s="12">
        <f t="shared" ref="G535:K535" si="278">G536</f>
        <v>0</v>
      </c>
      <c r="H535" s="12">
        <f t="shared" si="278"/>
        <v>0</v>
      </c>
      <c r="I535" s="12">
        <f t="shared" si="278"/>
        <v>0</v>
      </c>
      <c r="J535" s="12">
        <f t="shared" si="278"/>
        <v>950000</v>
      </c>
      <c r="K535" s="12">
        <f t="shared" si="278"/>
        <v>0</v>
      </c>
    </row>
    <row r="536" spans="1:11" ht="38.25" x14ac:dyDescent="0.25">
      <c r="A536" s="15" t="s">
        <v>138</v>
      </c>
      <c r="B536" s="10" t="s">
        <v>201</v>
      </c>
      <c r="C536" s="10" t="s">
        <v>16</v>
      </c>
      <c r="D536" s="10" t="s">
        <v>525</v>
      </c>
      <c r="E536" s="10" t="s">
        <v>240</v>
      </c>
      <c r="F536" s="12">
        <f>'[1]9.ведомства'!G613</f>
        <v>950000</v>
      </c>
      <c r="G536" s="12">
        <f>'[1]9.ведомства'!H613</f>
        <v>0</v>
      </c>
      <c r="H536" s="12">
        <f>'[1]9.ведомства'!I613</f>
        <v>0</v>
      </c>
      <c r="I536" s="12">
        <f>'[1]9.ведомства'!J613</f>
        <v>0</v>
      </c>
      <c r="J536" s="12">
        <f>'[1]9.ведомства'!K613</f>
        <v>950000</v>
      </c>
      <c r="K536" s="12">
        <f>'[1]9.ведомства'!L613</f>
        <v>0</v>
      </c>
    </row>
    <row r="537" spans="1:11" ht="63.75" x14ac:dyDescent="0.25">
      <c r="A537" s="15" t="s">
        <v>418</v>
      </c>
      <c r="B537" s="10" t="s">
        <v>201</v>
      </c>
      <c r="C537" s="10" t="s">
        <v>16</v>
      </c>
      <c r="D537" s="10" t="s">
        <v>526</v>
      </c>
      <c r="E537" s="10"/>
      <c r="F537" s="12">
        <f>F538</f>
        <v>456500</v>
      </c>
      <c r="G537" s="12">
        <f t="shared" ref="G537:K537" si="279">G538</f>
        <v>456500</v>
      </c>
      <c r="H537" s="12">
        <f t="shared" si="279"/>
        <v>0</v>
      </c>
      <c r="I537" s="12">
        <f t="shared" si="279"/>
        <v>0</v>
      </c>
      <c r="J537" s="12">
        <f t="shared" si="279"/>
        <v>456500</v>
      </c>
      <c r="K537" s="12">
        <f t="shared" si="279"/>
        <v>456500</v>
      </c>
    </row>
    <row r="538" spans="1:11" ht="38.25" x14ac:dyDescent="0.25">
      <c r="A538" s="15" t="s">
        <v>138</v>
      </c>
      <c r="B538" s="10" t="s">
        <v>201</v>
      </c>
      <c r="C538" s="10" t="s">
        <v>16</v>
      </c>
      <c r="D538" s="10" t="s">
        <v>526</v>
      </c>
      <c r="E538" s="10" t="s">
        <v>240</v>
      </c>
      <c r="F538" s="12">
        <f>'[1]9.ведомства'!G615</f>
        <v>456500</v>
      </c>
      <c r="G538" s="12">
        <f>'[1]9.ведомства'!H615</f>
        <v>456500</v>
      </c>
      <c r="H538" s="12">
        <f>'[1]9.ведомства'!I615</f>
        <v>0</v>
      </c>
      <c r="I538" s="12">
        <f>'[1]9.ведомства'!J615</f>
        <v>0</v>
      </c>
      <c r="J538" s="12">
        <f>'[1]9.ведомства'!K615</f>
        <v>456500</v>
      </c>
      <c r="K538" s="12">
        <f>'[1]9.ведомства'!L615</f>
        <v>456500</v>
      </c>
    </row>
    <row r="539" spans="1:11" ht="63.75" x14ac:dyDescent="0.25">
      <c r="A539" s="15" t="s">
        <v>527</v>
      </c>
      <c r="B539" s="10" t="s">
        <v>201</v>
      </c>
      <c r="C539" s="10" t="s">
        <v>16</v>
      </c>
      <c r="D539" s="10" t="s">
        <v>528</v>
      </c>
      <c r="E539" s="10"/>
      <c r="F539" s="12">
        <f>F540</f>
        <v>63528712.579999998</v>
      </c>
      <c r="G539" s="12">
        <f t="shared" ref="G539:K539" si="280">G540</f>
        <v>0</v>
      </c>
      <c r="H539" s="12">
        <f t="shared" si="280"/>
        <v>-500000</v>
      </c>
      <c r="I539" s="12">
        <f t="shared" si="280"/>
        <v>0</v>
      </c>
      <c r="J539" s="12">
        <f t="shared" si="280"/>
        <v>63028712.579999998</v>
      </c>
      <c r="K539" s="12">
        <f t="shared" si="280"/>
        <v>0</v>
      </c>
    </row>
    <row r="540" spans="1:11" ht="38.25" x14ac:dyDescent="0.25">
      <c r="A540" s="15" t="s">
        <v>138</v>
      </c>
      <c r="B540" s="10" t="s">
        <v>201</v>
      </c>
      <c r="C540" s="10" t="s">
        <v>16</v>
      </c>
      <c r="D540" s="10" t="s">
        <v>528</v>
      </c>
      <c r="E540" s="10" t="s">
        <v>240</v>
      </c>
      <c r="F540" s="12">
        <f>'[1]9.ведомства'!G617</f>
        <v>63528712.579999998</v>
      </c>
      <c r="G540" s="12">
        <f>'[1]9.ведомства'!H617</f>
        <v>0</v>
      </c>
      <c r="H540" s="12">
        <f>'[1]9.ведомства'!I617</f>
        <v>-500000</v>
      </c>
      <c r="I540" s="12">
        <f>'[1]9.ведомства'!J617</f>
        <v>0</v>
      </c>
      <c r="J540" s="12">
        <f>'[1]9.ведомства'!K617</f>
        <v>63028712.579999998</v>
      </c>
      <c r="K540" s="12">
        <f>'[1]9.ведомства'!L617</f>
        <v>0</v>
      </c>
    </row>
    <row r="541" spans="1:11" ht="25.5" x14ac:dyDescent="0.25">
      <c r="A541" s="15" t="s">
        <v>529</v>
      </c>
      <c r="B541" s="10" t="s">
        <v>201</v>
      </c>
      <c r="C541" s="10" t="s">
        <v>16</v>
      </c>
      <c r="D541" s="10" t="s">
        <v>530</v>
      </c>
      <c r="E541" s="10"/>
      <c r="F541" s="12">
        <f>F542</f>
        <v>0</v>
      </c>
      <c r="G541" s="12">
        <f t="shared" ref="G541:K541" si="281">G542</f>
        <v>0</v>
      </c>
      <c r="H541" s="12">
        <f t="shared" si="281"/>
        <v>500000</v>
      </c>
      <c r="I541" s="12">
        <f t="shared" si="281"/>
        <v>0</v>
      </c>
      <c r="J541" s="12">
        <f t="shared" si="281"/>
        <v>500000</v>
      </c>
      <c r="K541" s="12">
        <f t="shared" si="281"/>
        <v>0</v>
      </c>
    </row>
    <row r="542" spans="1:11" ht="38.25" x14ac:dyDescent="0.25">
      <c r="A542" s="15" t="s">
        <v>138</v>
      </c>
      <c r="B542" s="10" t="s">
        <v>201</v>
      </c>
      <c r="C542" s="10" t="s">
        <v>16</v>
      </c>
      <c r="D542" s="10" t="s">
        <v>530</v>
      </c>
      <c r="E542" s="10" t="s">
        <v>240</v>
      </c>
      <c r="F542" s="12">
        <f>'[1]9.ведомства'!G619</f>
        <v>0</v>
      </c>
      <c r="G542" s="12">
        <f>'[1]9.ведомства'!H619</f>
        <v>0</v>
      </c>
      <c r="H542" s="12">
        <f>'[1]9.ведомства'!I619</f>
        <v>500000</v>
      </c>
      <c r="I542" s="12">
        <f>'[1]9.ведомства'!J619</f>
        <v>0</v>
      </c>
      <c r="J542" s="12">
        <f>'[1]9.ведомства'!K619</f>
        <v>500000</v>
      </c>
      <c r="K542" s="12">
        <f>'[1]9.ведомства'!L619</f>
        <v>0</v>
      </c>
    </row>
    <row r="543" spans="1:11" ht="25.5" x14ac:dyDescent="0.25">
      <c r="A543" s="15" t="s">
        <v>531</v>
      </c>
      <c r="B543" s="10" t="s">
        <v>201</v>
      </c>
      <c r="C543" s="10" t="s">
        <v>16</v>
      </c>
      <c r="D543" s="10" t="s">
        <v>532</v>
      </c>
      <c r="E543" s="10"/>
      <c r="F543" s="12">
        <f>F544</f>
        <v>46012.54</v>
      </c>
      <c r="G543" s="12">
        <f t="shared" ref="G543:K543" si="282">G544</f>
        <v>46012.54</v>
      </c>
      <c r="H543" s="12">
        <f t="shared" si="282"/>
        <v>0</v>
      </c>
      <c r="I543" s="12">
        <f t="shared" si="282"/>
        <v>0</v>
      </c>
      <c r="J543" s="12">
        <f t="shared" si="282"/>
        <v>46012.54</v>
      </c>
      <c r="K543" s="12">
        <f t="shared" si="282"/>
        <v>46012.54</v>
      </c>
    </row>
    <row r="544" spans="1:11" ht="38.25" x14ac:dyDescent="0.25">
      <c r="A544" s="15" t="s">
        <v>138</v>
      </c>
      <c r="B544" s="10" t="s">
        <v>201</v>
      </c>
      <c r="C544" s="10" t="s">
        <v>16</v>
      </c>
      <c r="D544" s="10" t="s">
        <v>532</v>
      </c>
      <c r="E544" s="10" t="s">
        <v>240</v>
      </c>
      <c r="F544" s="12">
        <f>'[1]9.ведомства'!G621</f>
        <v>46012.54</v>
      </c>
      <c r="G544" s="12">
        <f>'[1]9.ведомства'!H621</f>
        <v>46012.54</v>
      </c>
      <c r="H544" s="12">
        <f>'[1]9.ведомства'!I621</f>
        <v>0</v>
      </c>
      <c r="I544" s="12">
        <f>'[1]9.ведомства'!J621</f>
        <v>0</v>
      </c>
      <c r="J544" s="12">
        <f>'[1]9.ведомства'!K621</f>
        <v>46012.54</v>
      </c>
      <c r="K544" s="12">
        <f>'[1]9.ведомства'!L621</f>
        <v>46012.54</v>
      </c>
    </row>
    <row r="545" spans="1:11" ht="89.25" x14ac:dyDescent="0.25">
      <c r="A545" s="15" t="s">
        <v>424</v>
      </c>
      <c r="B545" s="10" t="s">
        <v>201</v>
      </c>
      <c r="C545" s="10" t="s">
        <v>16</v>
      </c>
      <c r="D545" s="10" t="s">
        <v>533</v>
      </c>
      <c r="E545" s="10"/>
      <c r="F545" s="12">
        <f>F546</f>
        <v>24100</v>
      </c>
      <c r="G545" s="12">
        <f t="shared" ref="G545:K545" si="283">G546</f>
        <v>0</v>
      </c>
      <c r="H545" s="12">
        <f t="shared" si="283"/>
        <v>0</v>
      </c>
      <c r="I545" s="12">
        <f t="shared" si="283"/>
        <v>0</v>
      </c>
      <c r="J545" s="12">
        <f t="shared" si="283"/>
        <v>24100</v>
      </c>
      <c r="K545" s="12">
        <f t="shared" si="283"/>
        <v>0</v>
      </c>
    </row>
    <row r="546" spans="1:11" ht="38.25" x14ac:dyDescent="0.25">
      <c r="A546" s="15" t="s">
        <v>138</v>
      </c>
      <c r="B546" s="10" t="s">
        <v>201</v>
      </c>
      <c r="C546" s="10" t="s">
        <v>16</v>
      </c>
      <c r="D546" s="10" t="s">
        <v>533</v>
      </c>
      <c r="E546" s="10" t="s">
        <v>240</v>
      </c>
      <c r="F546" s="12">
        <f>'[1]9.ведомства'!G623</f>
        <v>24100</v>
      </c>
      <c r="G546" s="12">
        <f>'[1]9.ведомства'!H623</f>
        <v>0</v>
      </c>
      <c r="H546" s="12">
        <f>'[1]9.ведомства'!I623</f>
        <v>0</v>
      </c>
      <c r="I546" s="12">
        <f>'[1]9.ведомства'!J623</f>
        <v>0</v>
      </c>
      <c r="J546" s="12">
        <f>'[1]9.ведомства'!K623</f>
        <v>24100</v>
      </c>
      <c r="K546" s="12">
        <f>'[1]9.ведомства'!L623</f>
        <v>0</v>
      </c>
    </row>
    <row r="547" spans="1:11" ht="38.25" x14ac:dyDescent="0.25">
      <c r="A547" s="15" t="s">
        <v>534</v>
      </c>
      <c r="B547" s="10" t="s">
        <v>201</v>
      </c>
      <c r="C547" s="10" t="s">
        <v>16</v>
      </c>
      <c r="D547" s="10" t="s">
        <v>535</v>
      </c>
      <c r="E547" s="10"/>
      <c r="F547" s="12">
        <f>F548</f>
        <v>105406771.38</v>
      </c>
      <c r="G547" s="12">
        <f t="shared" ref="G547:K547" si="284">G548</f>
        <v>810800</v>
      </c>
      <c r="H547" s="12">
        <f t="shared" si="284"/>
        <v>0</v>
      </c>
      <c r="I547" s="12">
        <f t="shared" si="284"/>
        <v>0</v>
      </c>
      <c r="J547" s="12">
        <f t="shared" si="284"/>
        <v>105406771.38</v>
      </c>
      <c r="K547" s="12">
        <f t="shared" si="284"/>
        <v>810800</v>
      </c>
    </row>
    <row r="548" spans="1:11" ht="51" x14ac:dyDescent="0.25">
      <c r="A548" s="15" t="s">
        <v>536</v>
      </c>
      <c r="B548" s="10" t="s">
        <v>201</v>
      </c>
      <c r="C548" s="10" t="s">
        <v>16</v>
      </c>
      <c r="D548" s="10" t="s">
        <v>537</v>
      </c>
      <c r="E548" s="10"/>
      <c r="F548" s="12">
        <f>F549+F551+F553+F555</f>
        <v>105406771.38</v>
      </c>
      <c r="G548" s="12">
        <f t="shared" ref="G548:K548" si="285">G549+G551+G553+G555</f>
        <v>810800</v>
      </c>
      <c r="H548" s="12">
        <f t="shared" si="285"/>
        <v>0</v>
      </c>
      <c r="I548" s="12">
        <f t="shared" si="285"/>
        <v>0</v>
      </c>
      <c r="J548" s="12">
        <f t="shared" si="285"/>
        <v>105406771.38</v>
      </c>
      <c r="K548" s="12">
        <f t="shared" si="285"/>
        <v>810800</v>
      </c>
    </row>
    <row r="549" spans="1:11" ht="63.75" x14ac:dyDescent="0.25">
      <c r="A549" s="15" t="s">
        <v>30</v>
      </c>
      <c r="B549" s="10" t="s">
        <v>201</v>
      </c>
      <c r="C549" s="10" t="s">
        <v>16</v>
      </c>
      <c r="D549" s="10" t="s">
        <v>538</v>
      </c>
      <c r="E549" s="10"/>
      <c r="F549" s="12">
        <f>F550</f>
        <v>1400000</v>
      </c>
      <c r="G549" s="12">
        <f t="shared" ref="G549:K549" si="286">G550</f>
        <v>0</v>
      </c>
      <c r="H549" s="12">
        <f t="shared" si="286"/>
        <v>0</v>
      </c>
      <c r="I549" s="12">
        <f t="shared" si="286"/>
        <v>0</v>
      </c>
      <c r="J549" s="12">
        <f t="shared" si="286"/>
        <v>1400000</v>
      </c>
      <c r="K549" s="12">
        <f t="shared" si="286"/>
        <v>0</v>
      </c>
    </row>
    <row r="550" spans="1:11" ht="38.25" x14ac:dyDescent="0.25">
      <c r="A550" s="15" t="s">
        <v>138</v>
      </c>
      <c r="B550" s="10" t="s">
        <v>201</v>
      </c>
      <c r="C550" s="10" t="s">
        <v>16</v>
      </c>
      <c r="D550" s="10" t="s">
        <v>538</v>
      </c>
      <c r="E550" s="10" t="s">
        <v>240</v>
      </c>
      <c r="F550" s="12">
        <f>'[1]9.ведомства'!G632</f>
        <v>1400000</v>
      </c>
      <c r="G550" s="12">
        <f>'[1]9.ведомства'!H632</f>
        <v>0</v>
      </c>
      <c r="H550" s="12">
        <f>'[1]9.ведомства'!I632</f>
        <v>0</v>
      </c>
      <c r="I550" s="12">
        <f>'[1]9.ведомства'!J632</f>
        <v>0</v>
      </c>
      <c r="J550" s="12">
        <f>'[1]9.ведомства'!K632</f>
        <v>1400000</v>
      </c>
      <c r="K550" s="12">
        <f>'[1]9.ведомства'!L632</f>
        <v>0</v>
      </c>
    </row>
    <row r="551" spans="1:11" ht="63.75" x14ac:dyDescent="0.25">
      <c r="A551" s="15" t="s">
        <v>418</v>
      </c>
      <c r="B551" s="10" t="s">
        <v>201</v>
      </c>
      <c r="C551" s="10" t="s">
        <v>16</v>
      </c>
      <c r="D551" s="10" t="s">
        <v>539</v>
      </c>
      <c r="E551" s="10"/>
      <c r="F551" s="12">
        <f>F552</f>
        <v>810800</v>
      </c>
      <c r="G551" s="12">
        <f t="shared" ref="G551:K551" si="287">G552</f>
        <v>810800</v>
      </c>
      <c r="H551" s="12">
        <f t="shared" si="287"/>
        <v>0</v>
      </c>
      <c r="I551" s="12">
        <f t="shared" si="287"/>
        <v>0</v>
      </c>
      <c r="J551" s="12">
        <f t="shared" si="287"/>
        <v>810800</v>
      </c>
      <c r="K551" s="12">
        <f t="shared" si="287"/>
        <v>810800</v>
      </c>
    </row>
    <row r="552" spans="1:11" ht="38.25" x14ac:dyDescent="0.25">
      <c r="A552" s="15" t="s">
        <v>138</v>
      </c>
      <c r="B552" s="10" t="s">
        <v>201</v>
      </c>
      <c r="C552" s="10" t="s">
        <v>16</v>
      </c>
      <c r="D552" s="10" t="s">
        <v>539</v>
      </c>
      <c r="E552" s="10" t="s">
        <v>240</v>
      </c>
      <c r="F552" s="12">
        <f>'[1]9.ведомства'!G634</f>
        <v>810800</v>
      </c>
      <c r="G552" s="12">
        <f>'[1]9.ведомства'!H634</f>
        <v>810800</v>
      </c>
      <c r="H552" s="12">
        <f>'[1]9.ведомства'!I634</f>
        <v>0</v>
      </c>
      <c r="I552" s="12">
        <f>'[1]9.ведомства'!J634</f>
        <v>0</v>
      </c>
      <c r="J552" s="12">
        <f>'[1]9.ведомства'!K634</f>
        <v>810800</v>
      </c>
      <c r="K552" s="12">
        <f>'[1]9.ведомства'!L634</f>
        <v>810800</v>
      </c>
    </row>
    <row r="553" spans="1:11" ht="63.75" x14ac:dyDescent="0.25">
      <c r="A553" s="15" t="s">
        <v>540</v>
      </c>
      <c r="B553" s="10" t="s">
        <v>201</v>
      </c>
      <c r="C553" s="10" t="s">
        <v>16</v>
      </c>
      <c r="D553" s="10" t="s">
        <v>541</v>
      </c>
      <c r="E553" s="10"/>
      <c r="F553" s="12">
        <f>F554</f>
        <v>103153271.38</v>
      </c>
      <c r="G553" s="12">
        <f t="shared" ref="G553:K553" si="288">G554</f>
        <v>0</v>
      </c>
      <c r="H553" s="12">
        <f t="shared" si="288"/>
        <v>0</v>
      </c>
      <c r="I553" s="12">
        <f t="shared" si="288"/>
        <v>0</v>
      </c>
      <c r="J553" s="12">
        <f t="shared" si="288"/>
        <v>103153271.38</v>
      </c>
      <c r="K553" s="12">
        <f t="shared" si="288"/>
        <v>0</v>
      </c>
    </row>
    <row r="554" spans="1:11" ht="38.25" x14ac:dyDescent="0.25">
      <c r="A554" s="15" t="s">
        <v>138</v>
      </c>
      <c r="B554" s="10" t="s">
        <v>201</v>
      </c>
      <c r="C554" s="10" t="s">
        <v>16</v>
      </c>
      <c r="D554" s="10" t="s">
        <v>541</v>
      </c>
      <c r="E554" s="10" t="s">
        <v>240</v>
      </c>
      <c r="F554" s="12">
        <f>'[1]9.ведомства'!G636</f>
        <v>103153271.38</v>
      </c>
      <c r="G554" s="12">
        <f>'[1]9.ведомства'!H636</f>
        <v>0</v>
      </c>
      <c r="H554" s="12">
        <f>'[1]9.ведомства'!I636</f>
        <v>0</v>
      </c>
      <c r="I554" s="12">
        <f>'[1]9.ведомства'!J636</f>
        <v>0</v>
      </c>
      <c r="J554" s="12">
        <f>'[1]9.ведомства'!K636</f>
        <v>103153271.38</v>
      </c>
      <c r="K554" s="12">
        <f>'[1]9.ведомства'!L636</f>
        <v>0</v>
      </c>
    </row>
    <row r="555" spans="1:11" ht="89.25" x14ac:dyDescent="0.25">
      <c r="A555" s="15" t="s">
        <v>424</v>
      </c>
      <c r="B555" s="10" t="s">
        <v>201</v>
      </c>
      <c r="C555" s="10" t="s">
        <v>16</v>
      </c>
      <c r="D555" s="10" t="s">
        <v>542</v>
      </c>
      <c r="E555" s="10"/>
      <c r="F555" s="12">
        <f>F556</f>
        <v>42700</v>
      </c>
      <c r="G555" s="12">
        <f t="shared" ref="G555:K555" si="289">G556</f>
        <v>0</v>
      </c>
      <c r="H555" s="12">
        <f t="shared" si="289"/>
        <v>0</v>
      </c>
      <c r="I555" s="12">
        <f t="shared" si="289"/>
        <v>0</v>
      </c>
      <c r="J555" s="12">
        <f t="shared" si="289"/>
        <v>42700</v>
      </c>
      <c r="K555" s="12">
        <f t="shared" si="289"/>
        <v>0</v>
      </c>
    </row>
    <row r="556" spans="1:11" ht="38.25" x14ac:dyDescent="0.25">
      <c r="A556" s="15" t="s">
        <v>138</v>
      </c>
      <c r="B556" s="10" t="s">
        <v>201</v>
      </c>
      <c r="C556" s="10" t="s">
        <v>16</v>
      </c>
      <c r="D556" s="10" t="s">
        <v>542</v>
      </c>
      <c r="E556" s="10" t="s">
        <v>240</v>
      </c>
      <c r="F556" s="12">
        <f>'[1]9.ведомства'!G638</f>
        <v>42700</v>
      </c>
      <c r="G556" s="12">
        <f>'[1]9.ведомства'!H638</f>
        <v>0</v>
      </c>
      <c r="H556" s="12">
        <f>'[1]9.ведомства'!I638</f>
        <v>0</v>
      </c>
      <c r="I556" s="12">
        <f>'[1]9.ведомства'!J638</f>
        <v>0</v>
      </c>
      <c r="J556" s="12">
        <f>'[1]9.ведомства'!K638</f>
        <v>42700</v>
      </c>
      <c r="K556" s="12">
        <f>'[1]9.ведомства'!L638</f>
        <v>0</v>
      </c>
    </row>
    <row r="557" spans="1:11" ht="25.5" x14ac:dyDescent="0.25">
      <c r="A557" s="15" t="s">
        <v>543</v>
      </c>
      <c r="B557" s="10" t="s">
        <v>201</v>
      </c>
      <c r="C557" s="10" t="s">
        <v>16</v>
      </c>
      <c r="D557" s="10" t="s">
        <v>544</v>
      </c>
      <c r="E557" s="10"/>
      <c r="F557" s="12">
        <f>F558</f>
        <v>14834600</v>
      </c>
      <c r="G557" s="12">
        <f t="shared" ref="G557:K557" si="290">G558</f>
        <v>0</v>
      </c>
      <c r="H557" s="12">
        <f t="shared" si="290"/>
        <v>0</v>
      </c>
      <c r="I557" s="12">
        <f t="shared" si="290"/>
        <v>0</v>
      </c>
      <c r="J557" s="12">
        <f t="shared" si="290"/>
        <v>14834600</v>
      </c>
      <c r="K557" s="12">
        <f t="shared" si="290"/>
        <v>0</v>
      </c>
    </row>
    <row r="558" spans="1:11" ht="51" x14ac:dyDescent="0.25">
      <c r="A558" s="15" t="s">
        <v>545</v>
      </c>
      <c r="B558" s="10" t="s">
        <v>201</v>
      </c>
      <c r="C558" s="10" t="s">
        <v>16</v>
      </c>
      <c r="D558" s="10" t="s">
        <v>546</v>
      </c>
      <c r="E558" s="10"/>
      <c r="F558" s="12">
        <f>F559+F561</f>
        <v>14834600</v>
      </c>
      <c r="G558" s="12">
        <f t="shared" ref="G558:K558" si="291">G559+G561</f>
        <v>0</v>
      </c>
      <c r="H558" s="12">
        <f t="shared" si="291"/>
        <v>0</v>
      </c>
      <c r="I558" s="12">
        <f t="shared" si="291"/>
        <v>0</v>
      </c>
      <c r="J558" s="12">
        <f t="shared" si="291"/>
        <v>14834600</v>
      </c>
      <c r="K558" s="12">
        <f t="shared" si="291"/>
        <v>0</v>
      </c>
    </row>
    <row r="559" spans="1:11" ht="63.75" x14ac:dyDescent="0.25">
      <c r="A559" s="15" t="s">
        <v>30</v>
      </c>
      <c r="B559" s="10" t="s">
        <v>201</v>
      </c>
      <c r="C559" s="10" t="s">
        <v>16</v>
      </c>
      <c r="D559" s="10" t="s">
        <v>547</v>
      </c>
      <c r="E559" s="10"/>
      <c r="F559" s="12">
        <f>F560</f>
        <v>250000</v>
      </c>
      <c r="G559" s="12">
        <f t="shared" ref="G559:K559" si="292">G560</f>
        <v>0</v>
      </c>
      <c r="H559" s="12">
        <f t="shared" si="292"/>
        <v>0</v>
      </c>
      <c r="I559" s="12">
        <f t="shared" si="292"/>
        <v>0</v>
      </c>
      <c r="J559" s="12">
        <f t="shared" si="292"/>
        <v>250000</v>
      </c>
      <c r="K559" s="12">
        <f t="shared" si="292"/>
        <v>0</v>
      </c>
    </row>
    <row r="560" spans="1:11" ht="38.25" x14ac:dyDescent="0.25">
      <c r="A560" s="15" t="s">
        <v>138</v>
      </c>
      <c r="B560" s="10" t="s">
        <v>201</v>
      </c>
      <c r="C560" s="10" t="s">
        <v>16</v>
      </c>
      <c r="D560" s="10" t="s">
        <v>547</v>
      </c>
      <c r="E560" s="10" t="s">
        <v>240</v>
      </c>
      <c r="F560" s="12">
        <f>'[1]9.ведомства'!G647</f>
        <v>250000</v>
      </c>
      <c r="G560" s="12">
        <f>'[1]9.ведомства'!H647</f>
        <v>0</v>
      </c>
      <c r="H560" s="12">
        <f>'[1]9.ведомства'!I647</f>
        <v>0</v>
      </c>
      <c r="I560" s="12">
        <f>'[1]9.ведомства'!J647</f>
        <v>0</v>
      </c>
      <c r="J560" s="12">
        <f>'[1]9.ведомства'!K647</f>
        <v>250000</v>
      </c>
      <c r="K560" s="12">
        <f>'[1]9.ведомства'!L647</f>
        <v>0</v>
      </c>
    </row>
    <row r="561" spans="1:11" ht="63.75" x14ac:dyDescent="0.25">
      <c r="A561" s="15" t="s">
        <v>548</v>
      </c>
      <c r="B561" s="10" t="s">
        <v>201</v>
      </c>
      <c r="C561" s="10" t="s">
        <v>16</v>
      </c>
      <c r="D561" s="10" t="s">
        <v>549</v>
      </c>
      <c r="E561" s="10"/>
      <c r="F561" s="12">
        <f>F562</f>
        <v>14584600</v>
      </c>
      <c r="G561" s="12">
        <f t="shared" ref="G561:K561" si="293">G562</f>
        <v>0</v>
      </c>
      <c r="H561" s="12">
        <f t="shared" si="293"/>
        <v>0</v>
      </c>
      <c r="I561" s="12">
        <f t="shared" si="293"/>
        <v>0</v>
      </c>
      <c r="J561" s="12">
        <f t="shared" si="293"/>
        <v>14584600</v>
      </c>
      <c r="K561" s="12">
        <f t="shared" si="293"/>
        <v>0</v>
      </c>
    </row>
    <row r="562" spans="1:11" ht="38.25" x14ac:dyDescent="0.25">
      <c r="A562" s="15" t="s">
        <v>138</v>
      </c>
      <c r="B562" s="10" t="s">
        <v>201</v>
      </c>
      <c r="C562" s="10" t="s">
        <v>16</v>
      </c>
      <c r="D562" s="10" t="s">
        <v>549</v>
      </c>
      <c r="E562" s="10" t="s">
        <v>240</v>
      </c>
      <c r="F562" s="12">
        <f>'[1]9.ведомства'!G649</f>
        <v>14584600</v>
      </c>
      <c r="G562" s="12">
        <f>'[1]9.ведомства'!H649</f>
        <v>0</v>
      </c>
      <c r="H562" s="12">
        <f>'[1]9.ведомства'!I649</f>
        <v>0</v>
      </c>
      <c r="I562" s="12">
        <f>'[1]9.ведомства'!J649</f>
        <v>0</v>
      </c>
      <c r="J562" s="12">
        <f>'[1]9.ведомства'!K649</f>
        <v>14584600</v>
      </c>
      <c r="K562" s="12">
        <f>'[1]9.ведомства'!L649</f>
        <v>0</v>
      </c>
    </row>
    <row r="563" spans="1:11" ht="25.5" x14ac:dyDescent="0.25">
      <c r="A563" s="15" t="s">
        <v>550</v>
      </c>
      <c r="B563" s="10" t="s">
        <v>201</v>
      </c>
      <c r="C563" s="10" t="s">
        <v>56</v>
      </c>
      <c r="D563" s="10"/>
      <c r="E563" s="10"/>
      <c r="F563" s="12">
        <f>+F564</f>
        <v>16412500</v>
      </c>
      <c r="G563" s="12">
        <f t="shared" ref="G563:K563" si="294">+G564</f>
        <v>0</v>
      </c>
      <c r="H563" s="12">
        <f t="shared" si="294"/>
        <v>0</v>
      </c>
      <c r="I563" s="12">
        <f t="shared" si="294"/>
        <v>0</v>
      </c>
      <c r="J563" s="12">
        <f t="shared" si="294"/>
        <v>16412500</v>
      </c>
      <c r="K563" s="12">
        <f t="shared" si="294"/>
        <v>0</v>
      </c>
    </row>
    <row r="564" spans="1:11" ht="25.5" x14ac:dyDescent="0.25">
      <c r="A564" s="15" t="s">
        <v>515</v>
      </c>
      <c r="B564" s="10" t="s">
        <v>201</v>
      </c>
      <c r="C564" s="10" t="s">
        <v>56</v>
      </c>
      <c r="D564" s="10" t="s">
        <v>272</v>
      </c>
      <c r="E564" s="10"/>
      <c r="F564" s="12">
        <f>F565+F573+F577+F569</f>
        <v>16412500</v>
      </c>
      <c r="G564" s="12">
        <f t="shared" ref="G564:K564" si="295">G565+G573+G577+G569</f>
        <v>0</v>
      </c>
      <c r="H564" s="12">
        <f t="shared" si="295"/>
        <v>0</v>
      </c>
      <c r="I564" s="12">
        <f t="shared" si="295"/>
        <v>0</v>
      </c>
      <c r="J564" s="12">
        <f t="shared" si="295"/>
        <v>16412500</v>
      </c>
      <c r="K564" s="12">
        <f t="shared" si="295"/>
        <v>0</v>
      </c>
    </row>
    <row r="565" spans="1:11" ht="38.25" x14ac:dyDescent="0.25">
      <c r="A565" s="15" t="s">
        <v>551</v>
      </c>
      <c r="B565" s="10" t="s">
        <v>201</v>
      </c>
      <c r="C565" s="10" t="s">
        <v>56</v>
      </c>
      <c r="D565" s="10" t="s">
        <v>535</v>
      </c>
      <c r="E565" s="10"/>
      <c r="F565" s="12">
        <f>F566</f>
        <v>72000</v>
      </c>
      <c r="G565" s="12">
        <f t="shared" ref="G565:K567" si="296">G566</f>
        <v>0</v>
      </c>
      <c r="H565" s="12">
        <f t="shared" si="296"/>
        <v>0</v>
      </c>
      <c r="I565" s="12">
        <f t="shared" si="296"/>
        <v>0</v>
      </c>
      <c r="J565" s="12">
        <f t="shared" si="296"/>
        <v>72000</v>
      </c>
      <c r="K565" s="12">
        <f t="shared" si="296"/>
        <v>0</v>
      </c>
    </row>
    <row r="566" spans="1:11" ht="51" x14ac:dyDescent="0.25">
      <c r="A566" s="15" t="s">
        <v>536</v>
      </c>
      <c r="B566" s="10" t="s">
        <v>201</v>
      </c>
      <c r="C566" s="10" t="s">
        <v>56</v>
      </c>
      <c r="D566" s="10" t="s">
        <v>537</v>
      </c>
      <c r="E566" s="10"/>
      <c r="F566" s="12">
        <f>F567</f>
        <v>72000</v>
      </c>
      <c r="G566" s="12">
        <f t="shared" si="296"/>
        <v>0</v>
      </c>
      <c r="H566" s="12">
        <f t="shared" si="296"/>
        <v>0</v>
      </c>
      <c r="I566" s="12">
        <f t="shared" si="296"/>
        <v>0</v>
      </c>
      <c r="J566" s="12">
        <f t="shared" si="296"/>
        <v>72000</v>
      </c>
      <c r="K566" s="12">
        <f t="shared" si="296"/>
        <v>0</v>
      </c>
    </row>
    <row r="567" spans="1:11" ht="51" x14ac:dyDescent="0.25">
      <c r="A567" s="15" t="s">
        <v>493</v>
      </c>
      <c r="B567" s="10" t="s">
        <v>201</v>
      </c>
      <c r="C567" s="10" t="s">
        <v>56</v>
      </c>
      <c r="D567" s="10" t="s">
        <v>552</v>
      </c>
      <c r="E567" s="10"/>
      <c r="F567" s="12">
        <f>F568</f>
        <v>72000</v>
      </c>
      <c r="G567" s="12">
        <f t="shared" si="296"/>
        <v>0</v>
      </c>
      <c r="H567" s="12">
        <f t="shared" si="296"/>
        <v>0</v>
      </c>
      <c r="I567" s="12">
        <f t="shared" si="296"/>
        <v>0</v>
      </c>
      <c r="J567" s="12">
        <f t="shared" si="296"/>
        <v>72000</v>
      </c>
      <c r="K567" s="12">
        <f t="shared" si="296"/>
        <v>0</v>
      </c>
    </row>
    <row r="568" spans="1:11" ht="38.25" x14ac:dyDescent="0.25">
      <c r="A568" s="15" t="s">
        <v>138</v>
      </c>
      <c r="B568" s="10" t="s">
        <v>201</v>
      </c>
      <c r="C568" s="10" t="s">
        <v>56</v>
      </c>
      <c r="D568" s="10" t="s">
        <v>552</v>
      </c>
      <c r="E568" s="10" t="s">
        <v>240</v>
      </c>
      <c r="F568" s="12">
        <f>'[1]9.ведомства'!G660</f>
        <v>72000</v>
      </c>
      <c r="G568" s="12">
        <f>'[1]9.ведомства'!H660</f>
        <v>0</v>
      </c>
      <c r="H568" s="12">
        <f>'[1]9.ведомства'!I660</f>
        <v>0</v>
      </c>
      <c r="I568" s="12">
        <f>'[1]9.ведомства'!J660</f>
        <v>0</v>
      </c>
      <c r="J568" s="12">
        <f>'[1]9.ведомства'!K660</f>
        <v>72000</v>
      </c>
      <c r="K568" s="12">
        <f>'[1]9.ведомства'!L660</f>
        <v>0</v>
      </c>
    </row>
    <row r="569" spans="1:11" ht="25.5" x14ac:dyDescent="0.25">
      <c r="A569" s="15" t="s">
        <v>543</v>
      </c>
      <c r="B569" s="10" t="s">
        <v>201</v>
      </c>
      <c r="C569" s="10" t="s">
        <v>56</v>
      </c>
      <c r="D569" s="10" t="s">
        <v>544</v>
      </c>
      <c r="E569" s="10"/>
      <c r="F569" s="12">
        <f>F570</f>
        <v>9000</v>
      </c>
      <c r="G569" s="12">
        <f t="shared" ref="G569:K571" si="297">G570</f>
        <v>0</v>
      </c>
      <c r="H569" s="12">
        <f t="shared" si="297"/>
        <v>0</v>
      </c>
      <c r="I569" s="12">
        <f t="shared" si="297"/>
        <v>0</v>
      </c>
      <c r="J569" s="12">
        <f t="shared" si="297"/>
        <v>9000</v>
      </c>
      <c r="K569" s="12">
        <f t="shared" si="297"/>
        <v>0</v>
      </c>
    </row>
    <row r="570" spans="1:11" ht="51" x14ac:dyDescent="0.25">
      <c r="A570" s="15" t="s">
        <v>545</v>
      </c>
      <c r="B570" s="10" t="s">
        <v>201</v>
      </c>
      <c r="C570" s="10" t="s">
        <v>56</v>
      </c>
      <c r="D570" s="10" t="s">
        <v>546</v>
      </c>
      <c r="E570" s="10"/>
      <c r="F570" s="12">
        <f>F571</f>
        <v>9000</v>
      </c>
      <c r="G570" s="12">
        <f t="shared" si="297"/>
        <v>0</v>
      </c>
      <c r="H570" s="12">
        <f t="shared" si="297"/>
        <v>0</v>
      </c>
      <c r="I570" s="12">
        <f t="shared" si="297"/>
        <v>0</v>
      </c>
      <c r="J570" s="12">
        <f t="shared" si="297"/>
        <v>9000</v>
      </c>
      <c r="K570" s="12">
        <f t="shared" si="297"/>
        <v>0</v>
      </c>
    </row>
    <row r="571" spans="1:11" ht="51" x14ac:dyDescent="0.25">
      <c r="A571" s="15" t="s">
        <v>493</v>
      </c>
      <c r="B571" s="10" t="s">
        <v>201</v>
      </c>
      <c r="C571" s="10" t="s">
        <v>56</v>
      </c>
      <c r="D571" s="10" t="s">
        <v>553</v>
      </c>
      <c r="E571" s="10"/>
      <c r="F571" s="12">
        <f>F572</f>
        <v>9000</v>
      </c>
      <c r="G571" s="12">
        <f t="shared" si="297"/>
        <v>0</v>
      </c>
      <c r="H571" s="12">
        <f t="shared" si="297"/>
        <v>0</v>
      </c>
      <c r="I571" s="12">
        <f t="shared" si="297"/>
        <v>0</v>
      </c>
      <c r="J571" s="12">
        <f t="shared" si="297"/>
        <v>9000</v>
      </c>
      <c r="K571" s="12">
        <f t="shared" si="297"/>
        <v>0</v>
      </c>
    </row>
    <row r="572" spans="1:11" ht="38.25" x14ac:dyDescent="0.25">
      <c r="A572" s="15" t="s">
        <v>138</v>
      </c>
      <c r="B572" s="10" t="s">
        <v>201</v>
      </c>
      <c r="C572" s="10" t="s">
        <v>56</v>
      </c>
      <c r="D572" s="10" t="s">
        <v>553</v>
      </c>
      <c r="E572" s="10" t="s">
        <v>240</v>
      </c>
      <c r="F572" s="12">
        <f>'[1]9.ведомства'!G664</f>
        <v>9000</v>
      </c>
      <c r="G572" s="12">
        <f>'[1]9.ведомства'!H664</f>
        <v>0</v>
      </c>
      <c r="H572" s="12">
        <f>'[1]9.ведомства'!I664</f>
        <v>0</v>
      </c>
      <c r="I572" s="12">
        <f>'[1]9.ведомства'!J664</f>
        <v>0</v>
      </c>
      <c r="J572" s="12">
        <f>'[1]9.ведомства'!K664</f>
        <v>9000</v>
      </c>
      <c r="K572" s="12">
        <f>'[1]9.ведомства'!L664</f>
        <v>0</v>
      </c>
    </row>
    <row r="573" spans="1:11" ht="51" x14ac:dyDescent="0.25">
      <c r="A573" s="15" t="s">
        <v>554</v>
      </c>
      <c r="B573" s="10" t="s">
        <v>201</v>
      </c>
      <c r="C573" s="10" t="s">
        <v>56</v>
      </c>
      <c r="D573" s="10" t="s">
        <v>274</v>
      </c>
      <c r="E573" s="11"/>
      <c r="F573" s="12">
        <f>F574</f>
        <v>1484000</v>
      </c>
      <c r="G573" s="12">
        <f t="shared" ref="G573:K575" si="298">G574</f>
        <v>0</v>
      </c>
      <c r="H573" s="12">
        <f t="shared" si="298"/>
        <v>0</v>
      </c>
      <c r="I573" s="12">
        <f t="shared" si="298"/>
        <v>0</v>
      </c>
      <c r="J573" s="12">
        <f t="shared" si="298"/>
        <v>1484000</v>
      </c>
      <c r="K573" s="12">
        <f t="shared" si="298"/>
        <v>0</v>
      </c>
    </row>
    <row r="574" spans="1:11" ht="63.75" x14ac:dyDescent="0.25">
      <c r="A574" s="15" t="s">
        <v>275</v>
      </c>
      <c r="B574" s="10" t="s">
        <v>201</v>
      </c>
      <c r="C574" s="10" t="s">
        <v>56</v>
      </c>
      <c r="D574" s="10" t="s">
        <v>276</v>
      </c>
      <c r="E574" s="11"/>
      <c r="F574" s="12">
        <f>F575</f>
        <v>1484000</v>
      </c>
      <c r="G574" s="12">
        <f t="shared" si="298"/>
        <v>0</v>
      </c>
      <c r="H574" s="12">
        <f t="shared" si="298"/>
        <v>0</v>
      </c>
      <c r="I574" s="12">
        <f t="shared" si="298"/>
        <v>0</v>
      </c>
      <c r="J574" s="12">
        <f t="shared" si="298"/>
        <v>1484000</v>
      </c>
      <c r="K574" s="12">
        <f t="shared" si="298"/>
        <v>0</v>
      </c>
    </row>
    <row r="575" spans="1:11" ht="25.5" x14ac:dyDescent="0.25">
      <c r="A575" s="16" t="s">
        <v>112</v>
      </c>
      <c r="B575" s="10" t="s">
        <v>201</v>
      </c>
      <c r="C575" s="10" t="s">
        <v>56</v>
      </c>
      <c r="D575" s="10" t="s">
        <v>277</v>
      </c>
      <c r="E575" s="11"/>
      <c r="F575" s="12">
        <f>F576</f>
        <v>1484000</v>
      </c>
      <c r="G575" s="12">
        <f t="shared" si="298"/>
        <v>0</v>
      </c>
      <c r="H575" s="12">
        <f t="shared" si="298"/>
        <v>0</v>
      </c>
      <c r="I575" s="12">
        <f t="shared" si="298"/>
        <v>0</v>
      </c>
      <c r="J575" s="12">
        <f t="shared" si="298"/>
        <v>1484000</v>
      </c>
      <c r="K575" s="12">
        <f t="shared" si="298"/>
        <v>0</v>
      </c>
    </row>
    <row r="576" spans="1:11" ht="38.25" x14ac:dyDescent="0.25">
      <c r="A576" s="15" t="s">
        <v>138</v>
      </c>
      <c r="B576" s="10" t="s">
        <v>201</v>
      </c>
      <c r="C576" s="10" t="s">
        <v>56</v>
      </c>
      <c r="D576" s="10" t="s">
        <v>277</v>
      </c>
      <c r="E576" s="11">
        <v>600</v>
      </c>
      <c r="F576" s="12">
        <f>'[1]9.ведомства'!G212</f>
        <v>1484000</v>
      </c>
      <c r="G576" s="12">
        <f>'[1]9.ведомства'!H212</f>
        <v>0</v>
      </c>
      <c r="H576" s="12">
        <f>'[1]9.ведомства'!I212</f>
        <v>0</v>
      </c>
      <c r="I576" s="12">
        <f>'[1]9.ведомства'!J212</f>
        <v>0</v>
      </c>
      <c r="J576" s="12">
        <f>'[1]9.ведомства'!K212</f>
        <v>1484000</v>
      </c>
      <c r="K576" s="12">
        <f>'[1]9.ведомства'!L212</f>
        <v>0</v>
      </c>
    </row>
    <row r="577" spans="1:11" ht="63.75" x14ac:dyDescent="0.25">
      <c r="A577" s="15" t="s">
        <v>555</v>
      </c>
      <c r="B577" s="10" t="s">
        <v>201</v>
      </c>
      <c r="C577" s="10" t="s">
        <v>56</v>
      </c>
      <c r="D577" s="10" t="s">
        <v>556</v>
      </c>
      <c r="E577" s="10"/>
      <c r="F577" s="12">
        <f>F578</f>
        <v>14847500</v>
      </c>
      <c r="G577" s="12">
        <f t="shared" ref="G577:K577" si="299">G578</f>
        <v>0</v>
      </c>
      <c r="H577" s="12">
        <f t="shared" si="299"/>
        <v>0</v>
      </c>
      <c r="I577" s="12">
        <f t="shared" si="299"/>
        <v>0</v>
      </c>
      <c r="J577" s="12">
        <f t="shared" si="299"/>
        <v>14847500</v>
      </c>
      <c r="K577" s="12">
        <f t="shared" si="299"/>
        <v>0</v>
      </c>
    </row>
    <row r="578" spans="1:11" ht="51" x14ac:dyDescent="0.25">
      <c r="A578" s="15" t="s">
        <v>557</v>
      </c>
      <c r="B578" s="10" t="s">
        <v>201</v>
      </c>
      <c r="C578" s="10" t="s">
        <v>56</v>
      </c>
      <c r="D578" s="10" t="s">
        <v>558</v>
      </c>
      <c r="E578" s="10"/>
      <c r="F578" s="12">
        <f>F579+F581</f>
        <v>14847500</v>
      </c>
      <c r="G578" s="12">
        <f t="shared" ref="G578:K578" si="300">G579+G581</f>
        <v>0</v>
      </c>
      <c r="H578" s="12">
        <f t="shared" si="300"/>
        <v>0</v>
      </c>
      <c r="I578" s="12">
        <f t="shared" si="300"/>
        <v>0</v>
      </c>
      <c r="J578" s="12">
        <f t="shared" si="300"/>
        <v>14847500</v>
      </c>
      <c r="K578" s="12">
        <f t="shared" si="300"/>
        <v>0</v>
      </c>
    </row>
    <row r="579" spans="1:11" ht="63.75" x14ac:dyDescent="0.25">
      <c r="A579" s="15" t="s">
        <v>30</v>
      </c>
      <c r="B579" s="10" t="s">
        <v>201</v>
      </c>
      <c r="C579" s="10" t="s">
        <v>56</v>
      </c>
      <c r="D579" s="10" t="s">
        <v>559</v>
      </c>
      <c r="E579" s="10"/>
      <c r="F579" s="12">
        <f>F580</f>
        <v>250000</v>
      </c>
      <c r="G579" s="12">
        <f t="shared" ref="G579:K579" si="301">G580</f>
        <v>0</v>
      </c>
      <c r="H579" s="12">
        <f t="shared" si="301"/>
        <v>0</v>
      </c>
      <c r="I579" s="12">
        <f t="shared" si="301"/>
        <v>0</v>
      </c>
      <c r="J579" s="12">
        <f t="shared" si="301"/>
        <v>250000</v>
      </c>
      <c r="K579" s="12">
        <f t="shared" si="301"/>
        <v>0</v>
      </c>
    </row>
    <row r="580" spans="1:11" ht="38.25" x14ac:dyDescent="0.25">
      <c r="A580" s="15" t="s">
        <v>138</v>
      </c>
      <c r="B580" s="10" t="s">
        <v>201</v>
      </c>
      <c r="C580" s="10" t="s">
        <v>56</v>
      </c>
      <c r="D580" s="10" t="s">
        <v>559</v>
      </c>
      <c r="E580" s="10" t="s">
        <v>240</v>
      </c>
      <c r="F580" s="12">
        <f>'[1]9.ведомства'!G668</f>
        <v>250000</v>
      </c>
      <c r="G580" s="12">
        <f>'[1]9.ведомства'!H668</f>
        <v>0</v>
      </c>
      <c r="H580" s="12">
        <f>'[1]9.ведомства'!I668</f>
        <v>0</v>
      </c>
      <c r="I580" s="12">
        <f>'[1]9.ведомства'!J668</f>
        <v>0</v>
      </c>
      <c r="J580" s="12">
        <f>'[1]9.ведомства'!K668</f>
        <v>250000</v>
      </c>
      <c r="K580" s="12">
        <f>'[1]9.ведомства'!L668</f>
        <v>0</v>
      </c>
    </row>
    <row r="581" spans="1:11" ht="76.5" x14ac:dyDescent="0.25">
      <c r="A581" s="15" t="s">
        <v>506</v>
      </c>
      <c r="B581" s="10" t="s">
        <v>201</v>
      </c>
      <c r="C581" s="10" t="s">
        <v>56</v>
      </c>
      <c r="D581" s="10" t="s">
        <v>560</v>
      </c>
      <c r="E581" s="10"/>
      <c r="F581" s="12">
        <f>F582</f>
        <v>14597500</v>
      </c>
      <c r="G581" s="12">
        <f t="shared" ref="G581:K581" si="302">G582</f>
        <v>0</v>
      </c>
      <c r="H581" s="12">
        <f t="shared" si="302"/>
        <v>0</v>
      </c>
      <c r="I581" s="12">
        <f t="shared" si="302"/>
        <v>0</v>
      </c>
      <c r="J581" s="12">
        <f t="shared" si="302"/>
        <v>14597500</v>
      </c>
      <c r="K581" s="12">
        <f t="shared" si="302"/>
        <v>0</v>
      </c>
    </row>
    <row r="582" spans="1:11" ht="38.25" x14ac:dyDescent="0.25">
      <c r="A582" s="15" t="s">
        <v>138</v>
      </c>
      <c r="B582" s="10" t="s">
        <v>201</v>
      </c>
      <c r="C582" s="10" t="s">
        <v>56</v>
      </c>
      <c r="D582" s="10" t="s">
        <v>560</v>
      </c>
      <c r="E582" s="10" t="s">
        <v>240</v>
      </c>
      <c r="F582" s="12">
        <f>'[1]9.ведомства'!G670</f>
        <v>14597500</v>
      </c>
      <c r="G582" s="12">
        <f>'[1]9.ведомства'!H670</f>
        <v>0</v>
      </c>
      <c r="H582" s="12">
        <f>'[1]9.ведомства'!I670</f>
        <v>0</v>
      </c>
      <c r="I582" s="12">
        <f>'[1]9.ведомства'!J670</f>
        <v>0</v>
      </c>
      <c r="J582" s="12">
        <f>'[1]9.ведомства'!K670</f>
        <v>14597500</v>
      </c>
      <c r="K582" s="12">
        <f>'[1]9.ведомства'!L670</f>
        <v>0</v>
      </c>
    </row>
    <row r="583" spans="1:11" x14ac:dyDescent="0.25">
      <c r="A583" s="15" t="s">
        <v>561</v>
      </c>
      <c r="B583" s="10" t="s">
        <v>231</v>
      </c>
      <c r="C583" s="10"/>
      <c r="D583" s="10"/>
      <c r="E583" s="11"/>
      <c r="F583" s="12">
        <f t="shared" ref="F583:K583" si="303">F584+F590+F632+F659</f>
        <v>76482940</v>
      </c>
      <c r="G583" s="12">
        <f t="shared" si="303"/>
        <v>68505000</v>
      </c>
      <c r="H583" s="12">
        <f t="shared" si="303"/>
        <v>0</v>
      </c>
      <c r="I583" s="12">
        <f t="shared" si="303"/>
        <v>0</v>
      </c>
      <c r="J583" s="12">
        <f t="shared" si="303"/>
        <v>76482940</v>
      </c>
      <c r="K583" s="12">
        <f t="shared" si="303"/>
        <v>68505000</v>
      </c>
    </row>
    <row r="584" spans="1:11" x14ac:dyDescent="0.25">
      <c r="A584" s="15" t="s">
        <v>562</v>
      </c>
      <c r="B584" s="10" t="s">
        <v>231</v>
      </c>
      <c r="C584" s="10" t="s">
        <v>16</v>
      </c>
      <c r="D584" s="10"/>
      <c r="E584" s="11"/>
      <c r="F584" s="12">
        <f>F585</f>
        <v>4130000</v>
      </c>
      <c r="G584" s="12">
        <f t="shared" ref="G584:K586" si="304">G585</f>
        <v>0</v>
      </c>
      <c r="H584" s="12">
        <f t="shared" si="304"/>
        <v>0</v>
      </c>
      <c r="I584" s="12">
        <f t="shared" si="304"/>
        <v>0</v>
      </c>
      <c r="J584" s="12">
        <f t="shared" si="304"/>
        <v>4130000</v>
      </c>
      <c r="K584" s="12">
        <f t="shared" si="304"/>
        <v>0</v>
      </c>
    </row>
    <row r="585" spans="1:11" ht="25.5" x14ac:dyDescent="0.25">
      <c r="A585" s="9" t="s">
        <v>173</v>
      </c>
      <c r="B585" s="10" t="s">
        <v>231</v>
      </c>
      <c r="C585" s="10" t="s">
        <v>16</v>
      </c>
      <c r="D585" s="10" t="s">
        <v>102</v>
      </c>
      <c r="E585" s="11"/>
      <c r="F585" s="12">
        <f>F586</f>
        <v>4130000</v>
      </c>
      <c r="G585" s="12">
        <f t="shared" si="304"/>
        <v>0</v>
      </c>
      <c r="H585" s="12">
        <f t="shared" si="304"/>
        <v>0</v>
      </c>
      <c r="I585" s="12">
        <f t="shared" si="304"/>
        <v>0</v>
      </c>
      <c r="J585" s="12">
        <f t="shared" si="304"/>
        <v>4130000</v>
      </c>
      <c r="K585" s="12">
        <f t="shared" si="304"/>
        <v>0</v>
      </c>
    </row>
    <row r="586" spans="1:11" ht="38.25" x14ac:dyDescent="0.25">
      <c r="A586" s="15" t="s">
        <v>103</v>
      </c>
      <c r="B586" s="10" t="s">
        <v>231</v>
      </c>
      <c r="C586" s="10" t="s">
        <v>16</v>
      </c>
      <c r="D586" s="10" t="s">
        <v>104</v>
      </c>
      <c r="E586" s="11"/>
      <c r="F586" s="12">
        <f>F587</f>
        <v>4130000</v>
      </c>
      <c r="G586" s="12">
        <f t="shared" si="304"/>
        <v>0</v>
      </c>
      <c r="H586" s="12">
        <f t="shared" si="304"/>
        <v>0</v>
      </c>
      <c r="I586" s="12">
        <f t="shared" si="304"/>
        <v>0</v>
      </c>
      <c r="J586" s="12">
        <f t="shared" si="304"/>
        <v>4130000</v>
      </c>
      <c r="K586" s="12">
        <f t="shared" si="304"/>
        <v>0</v>
      </c>
    </row>
    <row r="587" spans="1:11" ht="51" x14ac:dyDescent="0.25">
      <c r="A587" s="15" t="s">
        <v>105</v>
      </c>
      <c r="B587" s="10" t="s">
        <v>231</v>
      </c>
      <c r="C587" s="10" t="s">
        <v>16</v>
      </c>
      <c r="D587" s="10" t="s">
        <v>106</v>
      </c>
      <c r="E587" s="11"/>
      <c r="F587" s="12">
        <f>+F588</f>
        <v>4130000</v>
      </c>
      <c r="G587" s="12">
        <f t="shared" ref="G587:K587" si="305">+G588</f>
        <v>0</v>
      </c>
      <c r="H587" s="12">
        <f t="shared" si="305"/>
        <v>0</v>
      </c>
      <c r="I587" s="12">
        <f t="shared" si="305"/>
        <v>0</v>
      </c>
      <c r="J587" s="12">
        <f t="shared" si="305"/>
        <v>4130000</v>
      </c>
      <c r="K587" s="12">
        <f t="shared" si="305"/>
        <v>0</v>
      </c>
    </row>
    <row r="588" spans="1:11" ht="25.5" x14ac:dyDescent="0.25">
      <c r="A588" s="16" t="s">
        <v>563</v>
      </c>
      <c r="B588" s="10" t="s">
        <v>231</v>
      </c>
      <c r="C588" s="10" t="s">
        <v>16</v>
      </c>
      <c r="D588" s="10" t="s">
        <v>564</v>
      </c>
      <c r="E588" s="11"/>
      <c r="F588" s="12">
        <f>F589</f>
        <v>4130000</v>
      </c>
      <c r="G588" s="12">
        <f t="shared" ref="G588:K588" si="306">G589</f>
        <v>0</v>
      </c>
      <c r="H588" s="12">
        <f t="shared" si="306"/>
        <v>0</v>
      </c>
      <c r="I588" s="12">
        <f t="shared" si="306"/>
        <v>0</v>
      </c>
      <c r="J588" s="12">
        <f t="shared" si="306"/>
        <v>4130000</v>
      </c>
      <c r="K588" s="12">
        <f t="shared" si="306"/>
        <v>0</v>
      </c>
    </row>
    <row r="589" spans="1:11" ht="25.5" x14ac:dyDescent="0.25">
      <c r="A589" s="15" t="s">
        <v>81</v>
      </c>
      <c r="B589" s="10" t="s">
        <v>231</v>
      </c>
      <c r="C589" s="10" t="s">
        <v>16</v>
      </c>
      <c r="D589" s="10" t="s">
        <v>564</v>
      </c>
      <c r="E589" s="11">
        <v>300</v>
      </c>
      <c r="F589" s="12">
        <f>'[1]9.ведомства'!G219</f>
        <v>4130000</v>
      </c>
      <c r="G589" s="12">
        <f>'[1]9.ведомства'!H219</f>
        <v>0</v>
      </c>
      <c r="H589" s="12">
        <f>'[1]9.ведомства'!I219</f>
        <v>0</v>
      </c>
      <c r="I589" s="12">
        <f>'[1]9.ведомства'!J219</f>
        <v>0</v>
      </c>
      <c r="J589" s="12">
        <f>'[1]9.ведомства'!K219</f>
        <v>4130000</v>
      </c>
      <c r="K589" s="12">
        <f>'[1]9.ведомства'!L219</f>
        <v>0</v>
      </c>
    </row>
    <row r="590" spans="1:11" x14ac:dyDescent="0.25">
      <c r="A590" s="15" t="s">
        <v>565</v>
      </c>
      <c r="B590" s="10" t="s">
        <v>231</v>
      </c>
      <c r="C590" s="10" t="s">
        <v>33</v>
      </c>
      <c r="D590" s="10"/>
      <c r="E590" s="11"/>
      <c r="F590" s="12">
        <f t="shared" ref="F590:K590" si="307">F591+F617+F626</f>
        <v>13599940</v>
      </c>
      <c r="G590" s="12">
        <f t="shared" si="307"/>
        <v>11377500</v>
      </c>
      <c r="H590" s="12">
        <f t="shared" si="307"/>
        <v>0</v>
      </c>
      <c r="I590" s="12">
        <f t="shared" si="307"/>
        <v>0</v>
      </c>
      <c r="J590" s="12">
        <f t="shared" si="307"/>
        <v>13599940</v>
      </c>
      <c r="K590" s="12">
        <f t="shared" si="307"/>
        <v>11377500</v>
      </c>
    </row>
    <row r="591" spans="1:11" ht="25.5" x14ac:dyDescent="0.25">
      <c r="A591" s="9" t="s">
        <v>173</v>
      </c>
      <c r="B591" s="10" t="s">
        <v>231</v>
      </c>
      <c r="C591" s="10" t="s">
        <v>33</v>
      </c>
      <c r="D591" s="10" t="s">
        <v>102</v>
      </c>
      <c r="E591" s="11"/>
      <c r="F591" s="12">
        <f>F592</f>
        <v>2222440</v>
      </c>
      <c r="G591" s="12">
        <f t="shared" ref="G591:K591" si="308">G592</f>
        <v>0</v>
      </c>
      <c r="H591" s="12">
        <f t="shared" si="308"/>
        <v>0</v>
      </c>
      <c r="I591" s="12">
        <f t="shared" si="308"/>
        <v>0</v>
      </c>
      <c r="J591" s="12">
        <f t="shared" si="308"/>
        <v>2222440</v>
      </c>
      <c r="K591" s="12">
        <f t="shared" si="308"/>
        <v>0</v>
      </c>
    </row>
    <row r="592" spans="1:11" ht="38.25" x14ac:dyDescent="0.25">
      <c r="A592" s="15" t="s">
        <v>103</v>
      </c>
      <c r="B592" s="10" t="s">
        <v>231</v>
      </c>
      <c r="C592" s="10" t="s">
        <v>33</v>
      </c>
      <c r="D592" s="10" t="s">
        <v>104</v>
      </c>
      <c r="E592" s="11"/>
      <c r="F592" s="12">
        <f t="shared" ref="F592:K592" si="309">F593+F601+F606</f>
        <v>2222440</v>
      </c>
      <c r="G592" s="12">
        <f t="shared" si="309"/>
        <v>0</v>
      </c>
      <c r="H592" s="12">
        <f t="shared" si="309"/>
        <v>0</v>
      </c>
      <c r="I592" s="12">
        <f t="shared" si="309"/>
        <v>0</v>
      </c>
      <c r="J592" s="12">
        <f t="shared" si="309"/>
        <v>2222440</v>
      </c>
      <c r="K592" s="12">
        <f t="shared" si="309"/>
        <v>0</v>
      </c>
    </row>
    <row r="593" spans="1:11" ht="51" x14ac:dyDescent="0.25">
      <c r="A593" s="15" t="s">
        <v>105</v>
      </c>
      <c r="B593" s="10" t="s">
        <v>231</v>
      </c>
      <c r="C593" s="10" t="s">
        <v>33</v>
      </c>
      <c r="D593" s="10" t="s">
        <v>106</v>
      </c>
      <c r="E593" s="11"/>
      <c r="F593" s="12">
        <f t="shared" ref="F593:K593" si="310">F594+F597+F599</f>
        <v>663000</v>
      </c>
      <c r="G593" s="12">
        <f t="shared" si="310"/>
        <v>0</v>
      </c>
      <c r="H593" s="12">
        <f t="shared" si="310"/>
        <v>0</v>
      </c>
      <c r="I593" s="12">
        <f t="shared" si="310"/>
        <v>0</v>
      </c>
      <c r="J593" s="12">
        <f t="shared" si="310"/>
        <v>663000</v>
      </c>
      <c r="K593" s="12">
        <f t="shared" si="310"/>
        <v>0</v>
      </c>
    </row>
    <row r="594" spans="1:11" ht="25.5" x14ac:dyDescent="0.25">
      <c r="A594" s="16" t="s">
        <v>112</v>
      </c>
      <c r="B594" s="10" t="s">
        <v>231</v>
      </c>
      <c r="C594" s="10" t="s">
        <v>33</v>
      </c>
      <c r="D594" s="10" t="s">
        <v>566</v>
      </c>
      <c r="E594" s="11"/>
      <c r="F594" s="12">
        <f t="shared" ref="F594:K594" si="311">SUM(F595:F596)</f>
        <v>371000</v>
      </c>
      <c r="G594" s="12">
        <f t="shared" si="311"/>
        <v>0</v>
      </c>
      <c r="H594" s="12">
        <f t="shared" si="311"/>
        <v>0</v>
      </c>
      <c r="I594" s="12">
        <f t="shared" si="311"/>
        <v>0</v>
      </c>
      <c r="J594" s="12">
        <f t="shared" si="311"/>
        <v>371000</v>
      </c>
      <c r="K594" s="12">
        <f t="shared" si="311"/>
        <v>0</v>
      </c>
    </row>
    <row r="595" spans="1:11" ht="25.5" x14ac:dyDescent="0.25">
      <c r="A595" s="15" t="s">
        <v>81</v>
      </c>
      <c r="B595" s="10" t="s">
        <v>231</v>
      </c>
      <c r="C595" s="10" t="s">
        <v>33</v>
      </c>
      <c r="D595" s="10" t="s">
        <v>566</v>
      </c>
      <c r="E595" s="11">
        <v>300</v>
      </c>
      <c r="F595" s="12">
        <f>'[1]9.ведомства'!G226</f>
        <v>71000</v>
      </c>
      <c r="G595" s="12">
        <f>'[1]9.ведомства'!H226</f>
        <v>0</v>
      </c>
      <c r="H595" s="12">
        <f>'[1]9.ведомства'!I226</f>
        <v>0</v>
      </c>
      <c r="I595" s="12">
        <f>'[1]9.ведомства'!J226</f>
        <v>0</v>
      </c>
      <c r="J595" s="12">
        <f>'[1]9.ведомства'!K226</f>
        <v>71000</v>
      </c>
      <c r="K595" s="12">
        <f>'[1]9.ведомства'!L226</f>
        <v>0</v>
      </c>
    </row>
    <row r="596" spans="1:11" ht="38.25" x14ac:dyDescent="0.25">
      <c r="A596" s="15" t="s">
        <v>138</v>
      </c>
      <c r="B596" s="10" t="s">
        <v>231</v>
      </c>
      <c r="C596" s="10" t="s">
        <v>33</v>
      </c>
      <c r="D596" s="10" t="s">
        <v>566</v>
      </c>
      <c r="E596" s="11">
        <v>600</v>
      </c>
      <c r="F596" s="12">
        <f>'[1]9.ведомства'!G227</f>
        <v>300000</v>
      </c>
      <c r="G596" s="12">
        <f>'[1]9.ведомства'!H227</f>
        <v>0</v>
      </c>
      <c r="H596" s="12">
        <f>'[1]9.ведомства'!I227</f>
        <v>0</v>
      </c>
      <c r="I596" s="12">
        <f>'[1]9.ведомства'!J227</f>
        <v>0</v>
      </c>
      <c r="J596" s="12">
        <f>'[1]9.ведомства'!K227</f>
        <v>300000</v>
      </c>
      <c r="K596" s="12">
        <f>'[1]9.ведомства'!L227</f>
        <v>0</v>
      </c>
    </row>
    <row r="597" spans="1:11" ht="63.75" x14ac:dyDescent="0.25">
      <c r="A597" s="16" t="s">
        <v>567</v>
      </c>
      <c r="B597" s="10" t="s">
        <v>231</v>
      </c>
      <c r="C597" s="10" t="s">
        <v>33</v>
      </c>
      <c r="D597" s="10" t="s">
        <v>568</v>
      </c>
      <c r="E597" s="11"/>
      <c r="F597" s="12">
        <f>F598</f>
        <v>140000</v>
      </c>
      <c r="G597" s="12">
        <f t="shared" ref="G597:K597" si="312">G598</f>
        <v>0</v>
      </c>
      <c r="H597" s="12">
        <f t="shared" si="312"/>
        <v>0</v>
      </c>
      <c r="I597" s="12">
        <f t="shared" si="312"/>
        <v>0</v>
      </c>
      <c r="J597" s="12">
        <f t="shared" si="312"/>
        <v>140000</v>
      </c>
      <c r="K597" s="12">
        <f t="shared" si="312"/>
        <v>0</v>
      </c>
    </row>
    <row r="598" spans="1:11" ht="25.5" x14ac:dyDescent="0.25">
      <c r="A598" s="15" t="s">
        <v>81</v>
      </c>
      <c r="B598" s="10" t="s">
        <v>231</v>
      </c>
      <c r="C598" s="10" t="s">
        <v>33</v>
      </c>
      <c r="D598" s="10" t="s">
        <v>568</v>
      </c>
      <c r="E598" s="11">
        <v>300</v>
      </c>
      <c r="F598" s="12">
        <f>'[1]9.ведомства'!G229</f>
        <v>140000</v>
      </c>
      <c r="G598" s="12">
        <f>'[1]9.ведомства'!H229</f>
        <v>0</v>
      </c>
      <c r="H598" s="12">
        <f>'[1]9.ведомства'!I229</f>
        <v>0</v>
      </c>
      <c r="I598" s="12">
        <f>'[1]9.ведомства'!J229</f>
        <v>0</v>
      </c>
      <c r="J598" s="12">
        <f>'[1]9.ведомства'!K229</f>
        <v>140000</v>
      </c>
      <c r="K598" s="12">
        <f>'[1]9.ведомства'!L229</f>
        <v>0</v>
      </c>
    </row>
    <row r="599" spans="1:11" ht="51" x14ac:dyDescent="0.25">
      <c r="A599" s="15" t="s">
        <v>569</v>
      </c>
      <c r="B599" s="10" t="s">
        <v>231</v>
      </c>
      <c r="C599" s="10" t="s">
        <v>33</v>
      </c>
      <c r="D599" s="10" t="s">
        <v>570</v>
      </c>
      <c r="E599" s="11"/>
      <c r="F599" s="12">
        <f t="shared" ref="F599:K599" si="313">SUM(F600:F600)</f>
        <v>152000</v>
      </c>
      <c r="G599" s="12">
        <f t="shared" si="313"/>
        <v>0</v>
      </c>
      <c r="H599" s="12">
        <f t="shared" si="313"/>
        <v>0</v>
      </c>
      <c r="I599" s="12">
        <f t="shared" si="313"/>
        <v>0</v>
      </c>
      <c r="J599" s="12">
        <f t="shared" si="313"/>
        <v>152000</v>
      </c>
      <c r="K599" s="12">
        <f t="shared" si="313"/>
        <v>0</v>
      </c>
    </row>
    <row r="600" spans="1:11" ht="25.5" x14ac:dyDescent="0.25">
      <c r="A600" s="15" t="s">
        <v>28</v>
      </c>
      <c r="B600" s="10" t="s">
        <v>231</v>
      </c>
      <c r="C600" s="10" t="s">
        <v>33</v>
      </c>
      <c r="D600" s="10" t="s">
        <v>570</v>
      </c>
      <c r="E600" s="11">
        <v>200</v>
      </c>
      <c r="F600" s="12">
        <f>'[1]9.ведомства'!G231</f>
        <v>152000</v>
      </c>
      <c r="G600" s="12">
        <f>'[1]9.ведомства'!H231</f>
        <v>0</v>
      </c>
      <c r="H600" s="12">
        <f>'[1]9.ведомства'!I231</f>
        <v>0</v>
      </c>
      <c r="I600" s="12">
        <f>'[1]9.ведомства'!J231</f>
        <v>0</v>
      </c>
      <c r="J600" s="12">
        <f>'[1]9.ведомства'!K231</f>
        <v>152000</v>
      </c>
      <c r="K600" s="12">
        <f>'[1]9.ведомства'!L231</f>
        <v>0</v>
      </c>
    </row>
    <row r="601" spans="1:11" ht="38.25" x14ac:dyDescent="0.25">
      <c r="A601" s="15" t="s">
        <v>571</v>
      </c>
      <c r="B601" s="10" t="s">
        <v>231</v>
      </c>
      <c r="C601" s="10" t="s">
        <v>33</v>
      </c>
      <c r="D601" s="10" t="s">
        <v>572</v>
      </c>
      <c r="E601" s="11"/>
      <c r="F601" s="12">
        <f>F602+F604</f>
        <v>489100</v>
      </c>
      <c r="G601" s="12">
        <f t="shared" ref="G601:K601" si="314">G602+G604</f>
        <v>0</v>
      </c>
      <c r="H601" s="12">
        <f t="shared" si="314"/>
        <v>0</v>
      </c>
      <c r="I601" s="12">
        <f t="shared" si="314"/>
        <v>0</v>
      </c>
      <c r="J601" s="12">
        <f t="shared" si="314"/>
        <v>489100</v>
      </c>
      <c r="K601" s="12">
        <f t="shared" si="314"/>
        <v>0</v>
      </c>
    </row>
    <row r="602" spans="1:11" ht="38.25" x14ac:dyDescent="0.25">
      <c r="A602" s="16" t="s">
        <v>573</v>
      </c>
      <c r="B602" s="10" t="s">
        <v>231</v>
      </c>
      <c r="C602" s="10" t="s">
        <v>33</v>
      </c>
      <c r="D602" s="10" t="s">
        <v>574</v>
      </c>
      <c r="E602" s="11"/>
      <c r="F602" s="12">
        <f>F603</f>
        <v>409100</v>
      </c>
      <c r="G602" s="12">
        <f t="shared" ref="G602:K602" si="315">G603</f>
        <v>0</v>
      </c>
      <c r="H602" s="12">
        <f t="shared" si="315"/>
        <v>0</v>
      </c>
      <c r="I602" s="12">
        <f t="shared" si="315"/>
        <v>0</v>
      </c>
      <c r="J602" s="12">
        <f t="shared" si="315"/>
        <v>409100</v>
      </c>
      <c r="K602" s="12">
        <f t="shared" si="315"/>
        <v>0</v>
      </c>
    </row>
    <row r="603" spans="1:11" ht="25.5" x14ac:dyDescent="0.25">
      <c r="A603" s="15" t="s">
        <v>81</v>
      </c>
      <c r="B603" s="10" t="s">
        <v>231</v>
      </c>
      <c r="C603" s="10" t="s">
        <v>33</v>
      </c>
      <c r="D603" s="10" t="s">
        <v>574</v>
      </c>
      <c r="E603" s="11">
        <v>300</v>
      </c>
      <c r="F603" s="12">
        <f>'[1]9.ведомства'!G235</f>
        <v>409100</v>
      </c>
      <c r="G603" s="12">
        <f>'[1]9.ведомства'!H235</f>
        <v>0</v>
      </c>
      <c r="H603" s="12">
        <f>'[1]9.ведомства'!I235</f>
        <v>0</v>
      </c>
      <c r="I603" s="12">
        <f>'[1]9.ведомства'!J235</f>
        <v>0</v>
      </c>
      <c r="J603" s="12">
        <f>'[1]9.ведомства'!K235</f>
        <v>409100</v>
      </c>
      <c r="K603" s="12">
        <f>'[1]9.ведомства'!L235</f>
        <v>0</v>
      </c>
    </row>
    <row r="604" spans="1:11" ht="38.25" x14ac:dyDescent="0.25">
      <c r="A604" s="15" t="s">
        <v>575</v>
      </c>
      <c r="B604" s="10" t="s">
        <v>231</v>
      </c>
      <c r="C604" s="10" t="s">
        <v>33</v>
      </c>
      <c r="D604" s="10" t="s">
        <v>576</v>
      </c>
      <c r="E604" s="11"/>
      <c r="F604" s="12">
        <f>F605</f>
        <v>80000</v>
      </c>
      <c r="G604" s="12">
        <f t="shared" ref="G604:K604" si="316">G605</f>
        <v>0</v>
      </c>
      <c r="H604" s="12">
        <f t="shared" si="316"/>
        <v>0</v>
      </c>
      <c r="I604" s="12">
        <f t="shared" si="316"/>
        <v>0</v>
      </c>
      <c r="J604" s="12">
        <f t="shared" si="316"/>
        <v>80000</v>
      </c>
      <c r="K604" s="12">
        <f t="shared" si="316"/>
        <v>0</v>
      </c>
    </row>
    <row r="605" spans="1:11" ht="25.5" x14ac:dyDescent="0.25">
      <c r="A605" s="15" t="s">
        <v>81</v>
      </c>
      <c r="B605" s="10" t="s">
        <v>231</v>
      </c>
      <c r="C605" s="10" t="s">
        <v>33</v>
      </c>
      <c r="D605" s="10" t="s">
        <v>576</v>
      </c>
      <c r="E605" s="11">
        <v>300</v>
      </c>
      <c r="F605" s="12">
        <f>'[1]9.ведомства'!G237</f>
        <v>80000</v>
      </c>
      <c r="G605" s="12">
        <f>'[1]9.ведомства'!H237</f>
        <v>0</v>
      </c>
      <c r="H605" s="12">
        <f>'[1]9.ведомства'!I237</f>
        <v>0</v>
      </c>
      <c r="I605" s="12">
        <f>'[1]9.ведомства'!J237</f>
        <v>0</v>
      </c>
      <c r="J605" s="12">
        <f>'[1]9.ведомства'!K237</f>
        <v>80000</v>
      </c>
      <c r="K605" s="12">
        <f>'[1]9.ведомства'!L237</f>
        <v>0</v>
      </c>
    </row>
    <row r="606" spans="1:11" ht="63.75" x14ac:dyDescent="0.25">
      <c r="A606" s="15" t="s">
        <v>577</v>
      </c>
      <c r="B606" s="10" t="s">
        <v>231</v>
      </c>
      <c r="C606" s="10" t="s">
        <v>33</v>
      </c>
      <c r="D606" s="10" t="s">
        <v>578</v>
      </c>
      <c r="E606" s="11"/>
      <c r="F606" s="12">
        <f t="shared" ref="F606:K606" si="317">F607+F609+F611+F613+F615</f>
        <v>1070340</v>
      </c>
      <c r="G606" s="12">
        <f t="shared" si="317"/>
        <v>0</v>
      </c>
      <c r="H606" s="12">
        <f t="shared" si="317"/>
        <v>0</v>
      </c>
      <c r="I606" s="12">
        <f t="shared" si="317"/>
        <v>0</v>
      </c>
      <c r="J606" s="12">
        <f t="shared" si="317"/>
        <v>1070340</v>
      </c>
      <c r="K606" s="12">
        <f t="shared" si="317"/>
        <v>0</v>
      </c>
    </row>
    <row r="607" spans="1:11" ht="25.5" x14ac:dyDescent="0.25">
      <c r="A607" s="16" t="s">
        <v>112</v>
      </c>
      <c r="B607" s="10" t="s">
        <v>231</v>
      </c>
      <c r="C607" s="10" t="s">
        <v>33</v>
      </c>
      <c r="D607" s="10" t="s">
        <v>579</v>
      </c>
      <c r="E607" s="11"/>
      <c r="F607" s="12">
        <f t="shared" ref="F607:K607" si="318">SUM(F608:F608)</f>
        <v>34600</v>
      </c>
      <c r="G607" s="12">
        <f t="shared" si="318"/>
        <v>0</v>
      </c>
      <c r="H607" s="12">
        <f t="shared" si="318"/>
        <v>0</v>
      </c>
      <c r="I607" s="12">
        <f t="shared" si="318"/>
        <v>0</v>
      </c>
      <c r="J607" s="12">
        <f t="shared" si="318"/>
        <v>34600</v>
      </c>
      <c r="K607" s="12">
        <f t="shared" si="318"/>
        <v>0</v>
      </c>
    </row>
    <row r="608" spans="1:11" ht="25.5" x14ac:dyDescent="0.25">
      <c r="A608" s="15" t="s">
        <v>28</v>
      </c>
      <c r="B608" s="10" t="s">
        <v>231</v>
      </c>
      <c r="C608" s="10" t="s">
        <v>33</v>
      </c>
      <c r="D608" s="10" t="s">
        <v>579</v>
      </c>
      <c r="E608" s="11">
        <v>200</v>
      </c>
      <c r="F608" s="12">
        <f>'[1]9.ведомства'!G240</f>
        <v>34600</v>
      </c>
      <c r="G608" s="12">
        <f>'[1]9.ведомства'!H240</f>
        <v>0</v>
      </c>
      <c r="H608" s="12">
        <f>'[1]9.ведомства'!I240</f>
        <v>0</v>
      </c>
      <c r="I608" s="12">
        <f>'[1]9.ведомства'!J240</f>
        <v>0</v>
      </c>
      <c r="J608" s="12">
        <f>'[1]9.ведомства'!K240</f>
        <v>34600</v>
      </c>
      <c r="K608" s="12">
        <f>'[1]9.ведомства'!L240</f>
        <v>0</v>
      </c>
    </row>
    <row r="609" spans="1:11" ht="63.75" x14ac:dyDescent="0.25">
      <c r="A609" s="15" t="s">
        <v>580</v>
      </c>
      <c r="B609" s="10" t="s">
        <v>231</v>
      </c>
      <c r="C609" s="10" t="s">
        <v>33</v>
      </c>
      <c r="D609" s="10" t="s">
        <v>581</v>
      </c>
      <c r="E609" s="11"/>
      <c r="F609" s="12">
        <f>F610</f>
        <v>200700</v>
      </c>
      <c r="G609" s="12">
        <f t="shared" ref="G609:K609" si="319">G610</f>
        <v>0</v>
      </c>
      <c r="H609" s="12">
        <f t="shared" si="319"/>
        <v>0</v>
      </c>
      <c r="I609" s="12">
        <f t="shared" si="319"/>
        <v>0</v>
      </c>
      <c r="J609" s="12">
        <f t="shared" si="319"/>
        <v>200700</v>
      </c>
      <c r="K609" s="12">
        <f t="shared" si="319"/>
        <v>0</v>
      </c>
    </row>
    <row r="610" spans="1:11" ht="25.5" x14ac:dyDescent="0.25">
      <c r="A610" s="15" t="s">
        <v>81</v>
      </c>
      <c r="B610" s="10" t="s">
        <v>231</v>
      </c>
      <c r="C610" s="10" t="s">
        <v>33</v>
      </c>
      <c r="D610" s="10" t="s">
        <v>581</v>
      </c>
      <c r="E610" s="11">
        <v>300</v>
      </c>
      <c r="F610" s="12">
        <f>'[1]9.ведомства'!G243</f>
        <v>200700</v>
      </c>
      <c r="G610" s="12">
        <f>'[1]9.ведомства'!H243</f>
        <v>0</v>
      </c>
      <c r="H610" s="12">
        <f>'[1]9.ведомства'!I243</f>
        <v>0</v>
      </c>
      <c r="I610" s="12">
        <f>'[1]9.ведомства'!J243</f>
        <v>0</v>
      </c>
      <c r="J610" s="12">
        <f>'[1]9.ведомства'!K243</f>
        <v>200700</v>
      </c>
      <c r="K610" s="12">
        <f>'[1]9.ведомства'!L243</f>
        <v>0</v>
      </c>
    </row>
    <row r="611" spans="1:11" ht="76.5" x14ac:dyDescent="0.25">
      <c r="A611" s="15" t="s">
        <v>582</v>
      </c>
      <c r="B611" s="10" t="s">
        <v>231</v>
      </c>
      <c r="C611" s="10" t="s">
        <v>33</v>
      </c>
      <c r="D611" s="10" t="s">
        <v>583</v>
      </c>
      <c r="E611" s="11"/>
      <c r="F611" s="12">
        <f>F612</f>
        <v>238040</v>
      </c>
      <c r="G611" s="12">
        <f t="shared" ref="G611:K611" si="320">G612</f>
        <v>0</v>
      </c>
      <c r="H611" s="12">
        <f t="shared" si="320"/>
        <v>0</v>
      </c>
      <c r="I611" s="12">
        <f t="shared" si="320"/>
        <v>0</v>
      </c>
      <c r="J611" s="12">
        <f t="shared" si="320"/>
        <v>238040</v>
      </c>
      <c r="K611" s="12">
        <f t="shared" si="320"/>
        <v>0</v>
      </c>
    </row>
    <row r="612" spans="1:11" ht="25.5" x14ac:dyDescent="0.25">
      <c r="A612" s="15" t="s">
        <v>81</v>
      </c>
      <c r="B612" s="10" t="s">
        <v>231</v>
      </c>
      <c r="C612" s="10" t="s">
        <v>33</v>
      </c>
      <c r="D612" s="10" t="s">
        <v>583</v>
      </c>
      <c r="E612" s="11">
        <v>300</v>
      </c>
      <c r="F612" s="12">
        <f>'[1]9.ведомства'!G245</f>
        <v>238040</v>
      </c>
      <c r="G612" s="12">
        <f>'[1]9.ведомства'!H245</f>
        <v>0</v>
      </c>
      <c r="H612" s="12">
        <f>'[1]9.ведомства'!I245</f>
        <v>0</v>
      </c>
      <c r="I612" s="12">
        <f>'[1]9.ведомства'!J245</f>
        <v>0</v>
      </c>
      <c r="J612" s="12">
        <f>'[1]9.ведомства'!K245</f>
        <v>238040</v>
      </c>
      <c r="K612" s="12">
        <f>'[1]9.ведомства'!L245</f>
        <v>0</v>
      </c>
    </row>
    <row r="613" spans="1:11" ht="76.5" x14ac:dyDescent="0.25">
      <c r="A613" s="15" t="s">
        <v>584</v>
      </c>
      <c r="B613" s="10" t="s">
        <v>231</v>
      </c>
      <c r="C613" s="10" t="s">
        <v>33</v>
      </c>
      <c r="D613" s="10" t="s">
        <v>585</v>
      </c>
      <c r="E613" s="11"/>
      <c r="F613" s="12">
        <f>F614</f>
        <v>561600</v>
      </c>
      <c r="G613" s="12">
        <f t="shared" ref="G613:K613" si="321">G614</f>
        <v>0</v>
      </c>
      <c r="H613" s="12">
        <f t="shared" si="321"/>
        <v>0</v>
      </c>
      <c r="I613" s="12">
        <f t="shared" si="321"/>
        <v>0</v>
      </c>
      <c r="J613" s="12">
        <f t="shared" si="321"/>
        <v>561600</v>
      </c>
      <c r="K613" s="12">
        <f t="shared" si="321"/>
        <v>0</v>
      </c>
    </row>
    <row r="614" spans="1:11" ht="25.5" x14ac:dyDescent="0.25">
      <c r="A614" s="15" t="s">
        <v>81</v>
      </c>
      <c r="B614" s="10" t="s">
        <v>231</v>
      </c>
      <c r="C614" s="10" t="s">
        <v>33</v>
      </c>
      <c r="D614" s="10" t="s">
        <v>585</v>
      </c>
      <c r="E614" s="11">
        <v>300</v>
      </c>
      <c r="F614" s="12">
        <f>'[1]9.ведомства'!G247</f>
        <v>561600</v>
      </c>
      <c r="G614" s="12">
        <f>'[1]9.ведомства'!H247</f>
        <v>0</v>
      </c>
      <c r="H614" s="12">
        <f>'[1]9.ведомства'!I247</f>
        <v>0</v>
      </c>
      <c r="I614" s="12">
        <f>'[1]9.ведомства'!J247</f>
        <v>0</v>
      </c>
      <c r="J614" s="12">
        <f>'[1]9.ведомства'!K247</f>
        <v>561600</v>
      </c>
      <c r="K614" s="12">
        <f>'[1]9.ведомства'!L247</f>
        <v>0</v>
      </c>
    </row>
    <row r="615" spans="1:11" ht="76.5" x14ac:dyDescent="0.25">
      <c r="A615" s="15" t="s">
        <v>586</v>
      </c>
      <c r="B615" s="10" t="s">
        <v>231</v>
      </c>
      <c r="C615" s="10" t="s">
        <v>33</v>
      </c>
      <c r="D615" s="10" t="s">
        <v>587</v>
      </c>
      <c r="E615" s="11"/>
      <c r="F615" s="12">
        <f>F616</f>
        <v>35400</v>
      </c>
      <c r="G615" s="12">
        <f t="shared" ref="G615:K615" si="322">G616</f>
        <v>0</v>
      </c>
      <c r="H615" s="12">
        <f t="shared" si="322"/>
        <v>0</v>
      </c>
      <c r="I615" s="12">
        <f t="shared" si="322"/>
        <v>0</v>
      </c>
      <c r="J615" s="12">
        <f t="shared" si="322"/>
        <v>35400</v>
      </c>
      <c r="K615" s="12">
        <f t="shared" si="322"/>
        <v>0</v>
      </c>
    </row>
    <row r="616" spans="1:11" ht="25.5" x14ac:dyDescent="0.25">
      <c r="A616" s="15" t="s">
        <v>81</v>
      </c>
      <c r="B616" s="10" t="s">
        <v>231</v>
      </c>
      <c r="C616" s="10" t="s">
        <v>33</v>
      </c>
      <c r="D616" s="10" t="s">
        <v>587</v>
      </c>
      <c r="E616" s="11">
        <v>300</v>
      </c>
      <c r="F616" s="12">
        <f>'[1]9.ведомства'!G249</f>
        <v>35400</v>
      </c>
      <c r="G616" s="12">
        <f>'[1]9.ведомства'!H249</f>
        <v>0</v>
      </c>
      <c r="H616" s="12">
        <f>'[1]9.ведомства'!I249</f>
        <v>0</v>
      </c>
      <c r="I616" s="12">
        <f>'[1]9.ведомства'!J249</f>
        <v>0</v>
      </c>
      <c r="J616" s="12">
        <f>'[1]9.ведомства'!K249</f>
        <v>35400</v>
      </c>
      <c r="K616" s="12">
        <f>'[1]9.ведомства'!L249</f>
        <v>0</v>
      </c>
    </row>
    <row r="617" spans="1:11" ht="25.5" x14ac:dyDescent="0.25">
      <c r="A617" s="15" t="s">
        <v>411</v>
      </c>
      <c r="B617" s="10" t="s">
        <v>231</v>
      </c>
      <c r="C617" s="10" t="s">
        <v>33</v>
      </c>
      <c r="D617" s="10" t="s">
        <v>412</v>
      </c>
      <c r="E617" s="11"/>
      <c r="F617" s="12">
        <f>F618</f>
        <v>2295100</v>
      </c>
      <c r="G617" s="12">
        <f t="shared" ref="G617:K618" si="323">G618</f>
        <v>2295100</v>
      </c>
      <c r="H617" s="12">
        <f t="shared" si="323"/>
        <v>0</v>
      </c>
      <c r="I617" s="12">
        <f t="shared" si="323"/>
        <v>0</v>
      </c>
      <c r="J617" s="12">
        <f t="shared" si="323"/>
        <v>2295100</v>
      </c>
      <c r="K617" s="12">
        <f t="shared" si="323"/>
        <v>2295100</v>
      </c>
    </row>
    <row r="618" spans="1:11" ht="25.5" x14ac:dyDescent="0.25">
      <c r="A618" s="15" t="s">
        <v>588</v>
      </c>
      <c r="B618" s="10" t="s">
        <v>231</v>
      </c>
      <c r="C618" s="10" t="s">
        <v>33</v>
      </c>
      <c r="D618" s="10" t="s">
        <v>589</v>
      </c>
      <c r="E618" s="11"/>
      <c r="F618" s="12">
        <f>F619</f>
        <v>2295100</v>
      </c>
      <c r="G618" s="12">
        <f t="shared" si="323"/>
        <v>2295100</v>
      </c>
      <c r="H618" s="12">
        <f t="shared" si="323"/>
        <v>0</v>
      </c>
      <c r="I618" s="12">
        <f t="shared" si="323"/>
        <v>0</v>
      </c>
      <c r="J618" s="12">
        <f t="shared" si="323"/>
        <v>2295100</v>
      </c>
      <c r="K618" s="12">
        <f t="shared" si="323"/>
        <v>2295100</v>
      </c>
    </row>
    <row r="619" spans="1:11" ht="63.75" x14ac:dyDescent="0.25">
      <c r="A619" s="15" t="s">
        <v>590</v>
      </c>
      <c r="B619" s="10" t="s">
        <v>231</v>
      </c>
      <c r="C619" s="10" t="s">
        <v>33</v>
      </c>
      <c r="D619" s="10" t="s">
        <v>591</v>
      </c>
      <c r="E619" s="11"/>
      <c r="F619" s="12">
        <f>F620+F622+F624</f>
        <v>2295100</v>
      </c>
      <c r="G619" s="12">
        <f t="shared" ref="G619:K619" si="324">G620+G622+G624</f>
        <v>2295100</v>
      </c>
      <c r="H619" s="12">
        <f t="shared" si="324"/>
        <v>0</v>
      </c>
      <c r="I619" s="12">
        <f t="shared" si="324"/>
        <v>0</v>
      </c>
      <c r="J619" s="12">
        <f t="shared" si="324"/>
        <v>2295100</v>
      </c>
      <c r="K619" s="12">
        <f t="shared" si="324"/>
        <v>2295100</v>
      </c>
    </row>
    <row r="620" spans="1:11" ht="76.5" x14ac:dyDescent="0.25">
      <c r="A620" s="15" t="s">
        <v>592</v>
      </c>
      <c r="B620" s="10" t="s">
        <v>231</v>
      </c>
      <c r="C620" s="10" t="s">
        <v>33</v>
      </c>
      <c r="D620" s="10" t="s">
        <v>593</v>
      </c>
      <c r="E620" s="11"/>
      <c r="F620" s="12">
        <f>F621</f>
        <v>1628800</v>
      </c>
      <c r="G620" s="12">
        <f t="shared" ref="G620:K620" si="325">G621</f>
        <v>1628800</v>
      </c>
      <c r="H620" s="12">
        <f t="shared" si="325"/>
        <v>0</v>
      </c>
      <c r="I620" s="12">
        <f t="shared" si="325"/>
        <v>0</v>
      </c>
      <c r="J620" s="12">
        <f t="shared" si="325"/>
        <v>1628800</v>
      </c>
      <c r="K620" s="12">
        <f t="shared" si="325"/>
        <v>1628800</v>
      </c>
    </row>
    <row r="621" spans="1:11" ht="25.5" x14ac:dyDescent="0.25">
      <c r="A621" s="15" t="s">
        <v>81</v>
      </c>
      <c r="B621" s="10" t="s">
        <v>231</v>
      </c>
      <c r="C621" s="10" t="s">
        <v>33</v>
      </c>
      <c r="D621" s="10" t="s">
        <v>593</v>
      </c>
      <c r="E621" s="11">
        <v>300</v>
      </c>
      <c r="F621" s="12">
        <f>'[1]9.ведомства'!G518</f>
        <v>1628800</v>
      </c>
      <c r="G621" s="12">
        <f>'[1]9.ведомства'!H518</f>
        <v>1628800</v>
      </c>
      <c r="H621" s="12">
        <f>'[1]9.ведомства'!I518</f>
        <v>0</v>
      </c>
      <c r="I621" s="12">
        <f>'[1]9.ведомства'!J518</f>
        <v>0</v>
      </c>
      <c r="J621" s="12">
        <f>'[1]9.ведомства'!K518</f>
        <v>1628800</v>
      </c>
      <c r="K621" s="12">
        <f>'[1]9.ведомства'!L518</f>
        <v>1628800</v>
      </c>
    </row>
    <row r="622" spans="1:11" ht="76.5" x14ac:dyDescent="0.25">
      <c r="A622" s="15" t="s">
        <v>594</v>
      </c>
      <c r="B622" s="10" t="s">
        <v>231</v>
      </c>
      <c r="C622" s="10" t="s">
        <v>33</v>
      </c>
      <c r="D622" s="10" t="s">
        <v>595</v>
      </c>
      <c r="E622" s="11"/>
      <c r="F622" s="12">
        <f>F623</f>
        <v>38200</v>
      </c>
      <c r="G622" s="12">
        <f t="shared" ref="G622:K622" si="326">G623</f>
        <v>38200</v>
      </c>
      <c r="H622" s="12">
        <f t="shared" si="326"/>
        <v>0</v>
      </c>
      <c r="I622" s="12">
        <f t="shared" si="326"/>
        <v>0</v>
      </c>
      <c r="J622" s="12">
        <f t="shared" si="326"/>
        <v>38200</v>
      </c>
      <c r="K622" s="12">
        <f t="shared" si="326"/>
        <v>38200</v>
      </c>
    </row>
    <row r="623" spans="1:11" ht="25.5" x14ac:dyDescent="0.25">
      <c r="A623" s="15" t="s">
        <v>28</v>
      </c>
      <c r="B623" s="10" t="s">
        <v>231</v>
      </c>
      <c r="C623" s="10" t="s">
        <v>33</v>
      </c>
      <c r="D623" s="10" t="s">
        <v>595</v>
      </c>
      <c r="E623" s="11">
        <v>200</v>
      </c>
      <c r="F623" s="12">
        <f>'[1]9.ведомства'!G520</f>
        <v>38200</v>
      </c>
      <c r="G623" s="12">
        <f>'[1]9.ведомства'!H520</f>
        <v>38200</v>
      </c>
      <c r="H623" s="12">
        <f>'[1]9.ведомства'!I520</f>
        <v>0</v>
      </c>
      <c r="I623" s="12">
        <f>'[1]9.ведомства'!J520</f>
        <v>0</v>
      </c>
      <c r="J623" s="12">
        <f>'[1]9.ведомства'!K520</f>
        <v>38200</v>
      </c>
      <c r="K623" s="12">
        <f>'[1]9.ведомства'!L520</f>
        <v>38200</v>
      </c>
    </row>
    <row r="624" spans="1:11" ht="140.25" x14ac:dyDescent="0.25">
      <c r="A624" s="15" t="s">
        <v>596</v>
      </c>
      <c r="B624" s="10" t="s">
        <v>231</v>
      </c>
      <c r="C624" s="10" t="s">
        <v>33</v>
      </c>
      <c r="D624" s="10" t="s">
        <v>597</v>
      </c>
      <c r="E624" s="11"/>
      <c r="F624" s="12">
        <f>F625</f>
        <v>628100</v>
      </c>
      <c r="G624" s="12">
        <f t="shared" ref="G624:K624" si="327">G625</f>
        <v>628100</v>
      </c>
      <c r="H624" s="12">
        <f t="shared" si="327"/>
        <v>0</v>
      </c>
      <c r="I624" s="12">
        <f t="shared" si="327"/>
        <v>0</v>
      </c>
      <c r="J624" s="12">
        <f t="shared" si="327"/>
        <v>628100</v>
      </c>
      <c r="K624" s="12">
        <f t="shared" si="327"/>
        <v>628100</v>
      </c>
    </row>
    <row r="625" spans="1:11" ht="25.5" x14ac:dyDescent="0.25">
      <c r="A625" s="15" t="s">
        <v>81</v>
      </c>
      <c r="B625" s="10" t="s">
        <v>231</v>
      </c>
      <c r="C625" s="10" t="s">
        <v>33</v>
      </c>
      <c r="D625" s="10" t="s">
        <v>597</v>
      </c>
      <c r="E625" s="11">
        <v>300</v>
      </c>
      <c r="F625" s="12">
        <f>'[1]9.ведомства'!G522</f>
        <v>628100</v>
      </c>
      <c r="G625" s="12">
        <f>'[1]9.ведомства'!H522</f>
        <v>628100</v>
      </c>
      <c r="H625" s="12">
        <f>'[1]9.ведомства'!I522</f>
        <v>0</v>
      </c>
      <c r="I625" s="12">
        <f>'[1]9.ведомства'!J522</f>
        <v>0</v>
      </c>
      <c r="J625" s="12">
        <f>'[1]9.ведомства'!K522</f>
        <v>628100</v>
      </c>
      <c r="K625" s="12">
        <f>'[1]9.ведомства'!L522</f>
        <v>628100</v>
      </c>
    </row>
    <row r="626" spans="1:11" x14ac:dyDescent="0.25">
      <c r="A626" s="13" t="s">
        <v>19</v>
      </c>
      <c r="B626" s="10" t="s">
        <v>231</v>
      </c>
      <c r="C626" s="10" t="s">
        <v>33</v>
      </c>
      <c r="D626" s="10" t="s">
        <v>20</v>
      </c>
      <c r="E626" s="11"/>
      <c r="F626" s="12">
        <f>F627</f>
        <v>9082400</v>
      </c>
      <c r="G626" s="12">
        <f t="shared" ref="G626:K626" si="328">G627</f>
        <v>9082400</v>
      </c>
      <c r="H626" s="12">
        <f t="shared" si="328"/>
        <v>0</v>
      </c>
      <c r="I626" s="12">
        <f t="shared" si="328"/>
        <v>0</v>
      </c>
      <c r="J626" s="12">
        <f t="shared" si="328"/>
        <v>9082400</v>
      </c>
      <c r="K626" s="12">
        <f t="shared" si="328"/>
        <v>9082400</v>
      </c>
    </row>
    <row r="627" spans="1:11" ht="38.25" x14ac:dyDescent="0.25">
      <c r="A627" s="13" t="s">
        <v>74</v>
      </c>
      <c r="B627" s="10" t="s">
        <v>231</v>
      </c>
      <c r="C627" s="10" t="s">
        <v>33</v>
      </c>
      <c r="D627" s="10" t="s">
        <v>75</v>
      </c>
      <c r="E627" s="11"/>
      <c r="F627" s="12">
        <f>F628+F630</f>
        <v>9082400</v>
      </c>
      <c r="G627" s="12">
        <f t="shared" ref="G627:K627" si="329">G628+G630</f>
        <v>9082400</v>
      </c>
      <c r="H627" s="12">
        <f t="shared" si="329"/>
        <v>0</v>
      </c>
      <c r="I627" s="12">
        <f t="shared" si="329"/>
        <v>0</v>
      </c>
      <c r="J627" s="12">
        <f t="shared" si="329"/>
        <v>9082400</v>
      </c>
      <c r="K627" s="12">
        <f t="shared" si="329"/>
        <v>9082400</v>
      </c>
    </row>
    <row r="628" spans="1:11" ht="102" x14ac:dyDescent="0.25">
      <c r="A628" s="15" t="s">
        <v>598</v>
      </c>
      <c r="B628" s="10" t="s">
        <v>231</v>
      </c>
      <c r="C628" s="10" t="s">
        <v>33</v>
      </c>
      <c r="D628" s="10" t="s">
        <v>599</v>
      </c>
      <c r="E628" s="11"/>
      <c r="F628" s="12">
        <f>F629</f>
        <v>59000</v>
      </c>
      <c r="G628" s="12">
        <f t="shared" ref="G628:K628" si="330">G629</f>
        <v>59000</v>
      </c>
      <c r="H628" s="12">
        <f t="shared" si="330"/>
        <v>0</v>
      </c>
      <c r="I628" s="12">
        <f t="shared" si="330"/>
        <v>0</v>
      </c>
      <c r="J628" s="12">
        <f t="shared" si="330"/>
        <v>59000</v>
      </c>
      <c r="K628" s="12">
        <f t="shared" si="330"/>
        <v>59000</v>
      </c>
    </row>
    <row r="629" spans="1:11" ht="25.5" x14ac:dyDescent="0.25">
      <c r="A629" s="15" t="s">
        <v>28</v>
      </c>
      <c r="B629" s="10" t="s">
        <v>231</v>
      </c>
      <c r="C629" s="10" t="s">
        <v>33</v>
      </c>
      <c r="D629" s="10" t="s">
        <v>599</v>
      </c>
      <c r="E629" s="11">
        <v>200</v>
      </c>
      <c r="F629" s="12">
        <f>'[1]9.ведомства'!G253</f>
        <v>59000</v>
      </c>
      <c r="G629" s="12">
        <f>'[1]9.ведомства'!H253</f>
        <v>59000</v>
      </c>
      <c r="H629" s="12">
        <f>'[1]9.ведомства'!I253</f>
        <v>0</v>
      </c>
      <c r="I629" s="12">
        <f>'[1]9.ведомства'!J253</f>
        <v>0</v>
      </c>
      <c r="J629" s="12">
        <f>'[1]9.ведомства'!K253</f>
        <v>59000</v>
      </c>
      <c r="K629" s="12">
        <f>'[1]9.ведомства'!L253</f>
        <v>59000</v>
      </c>
    </row>
    <row r="630" spans="1:11" ht="114.75" x14ac:dyDescent="0.25">
      <c r="A630" s="15" t="s">
        <v>600</v>
      </c>
      <c r="B630" s="10" t="s">
        <v>231</v>
      </c>
      <c r="C630" s="10" t="s">
        <v>33</v>
      </c>
      <c r="D630" s="10" t="s">
        <v>601</v>
      </c>
      <c r="E630" s="11"/>
      <c r="F630" s="12">
        <f>F631</f>
        <v>9023400</v>
      </c>
      <c r="G630" s="12">
        <f t="shared" ref="G630:K630" si="331">G631</f>
        <v>9023400</v>
      </c>
      <c r="H630" s="12">
        <f t="shared" si="331"/>
        <v>0</v>
      </c>
      <c r="I630" s="12">
        <f t="shared" si="331"/>
        <v>0</v>
      </c>
      <c r="J630" s="12">
        <f t="shared" si="331"/>
        <v>9023400</v>
      </c>
      <c r="K630" s="12">
        <f t="shared" si="331"/>
        <v>9023400</v>
      </c>
    </row>
    <row r="631" spans="1:11" ht="25.5" x14ac:dyDescent="0.25">
      <c r="A631" s="15" t="s">
        <v>81</v>
      </c>
      <c r="B631" s="10" t="s">
        <v>231</v>
      </c>
      <c r="C631" s="10" t="s">
        <v>33</v>
      </c>
      <c r="D631" s="10" t="s">
        <v>601</v>
      </c>
      <c r="E631" s="11">
        <v>300</v>
      </c>
      <c r="F631" s="12">
        <f>'[1]9.ведомства'!G255</f>
        <v>9023400</v>
      </c>
      <c r="G631" s="12">
        <f>'[1]9.ведомства'!H255</f>
        <v>9023400</v>
      </c>
      <c r="H631" s="12">
        <f>'[1]9.ведомства'!I255</f>
        <v>0</v>
      </c>
      <c r="I631" s="12">
        <f>'[1]9.ведомства'!J255</f>
        <v>0</v>
      </c>
      <c r="J631" s="12">
        <f>'[1]9.ведомства'!K255</f>
        <v>9023400</v>
      </c>
      <c r="K631" s="12">
        <f>'[1]9.ведомства'!L255</f>
        <v>9023400</v>
      </c>
    </row>
    <row r="632" spans="1:11" x14ac:dyDescent="0.25">
      <c r="A632" s="15" t="s">
        <v>602</v>
      </c>
      <c r="B632" s="10" t="s">
        <v>231</v>
      </c>
      <c r="C632" s="10" t="s">
        <v>56</v>
      </c>
      <c r="D632" s="10"/>
      <c r="E632" s="11"/>
      <c r="F632" s="12">
        <f t="shared" ref="F632:K632" si="332">F633+F650</f>
        <v>57127500</v>
      </c>
      <c r="G632" s="12">
        <f t="shared" si="332"/>
        <v>57127500</v>
      </c>
      <c r="H632" s="12">
        <f t="shared" si="332"/>
        <v>0</v>
      </c>
      <c r="I632" s="12">
        <f t="shared" si="332"/>
        <v>0</v>
      </c>
      <c r="J632" s="12">
        <f t="shared" si="332"/>
        <v>57127500</v>
      </c>
      <c r="K632" s="12">
        <f t="shared" si="332"/>
        <v>57127500</v>
      </c>
    </row>
    <row r="633" spans="1:11" ht="25.5" x14ac:dyDescent="0.25">
      <c r="A633" s="15" t="s">
        <v>411</v>
      </c>
      <c r="B633" s="10" t="s">
        <v>231</v>
      </c>
      <c r="C633" s="10" t="s">
        <v>56</v>
      </c>
      <c r="D633" s="10" t="s">
        <v>412</v>
      </c>
      <c r="E633" s="11"/>
      <c r="F633" s="12">
        <f>F634+F641</f>
        <v>52695100</v>
      </c>
      <c r="G633" s="12">
        <f t="shared" ref="G633:K633" si="333">G634+G641</f>
        <v>52695100</v>
      </c>
      <c r="H633" s="12">
        <f t="shared" si="333"/>
        <v>0</v>
      </c>
      <c r="I633" s="12">
        <f t="shared" si="333"/>
        <v>0</v>
      </c>
      <c r="J633" s="12">
        <f t="shared" si="333"/>
        <v>52695100</v>
      </c>
      <c r="K633" s="12">
        <f t="shared" si="333"/>
        <v>52695100</v>
      </c>
    </row>
    <row r="634" spans="1:11" ht="38.25" x14ac:dyDescent="0.25">
      <c r="A634" s="15" t="s">
        <v>436</v>
      </c>
      <c r="B634" s="10" t="s">
        <v>231</v>
      </c>
      <c r="C634" s="10" t="s">
        <v>56</v>
      </c>
      <c r="D634" s="10" t="s">
        <v>414</v>
      </c>
      <c r="E634" s="11"/>
      <c r="F634" s="12">
        <f>F635</f>
        <v>23171900</v>
      </c>
      <c r="G634" s="12">
        <f t="shared" ref="G634:K634" si="334">G635</f>
        <v>23171900</v>
      </c>
      <c r="H634" s="12">
        <f t="shared" si="334"/>
        <v>0</v>
      </c>
      <c r="I634" s="12">
        <f t="shared" si="334"/>
        <v>0</v>
      </c>
      <c r="J634" s="12">
        <f t="shared" si="334"/>
        <v>23171900</v>
      </c>
      <c r="K634" s="12">
        <f t="shared" si="334"/>
        <v>23171900</v>
      </c>
    </row>
    <row r="635" spans="1:11" ht="38.25" x14ac:dyDescent="0.25">
      <c r="A635" s="15" t="s">
        <v>415</v>
      </c>
      <c r="B635" s="10" t="s">
        <v>231</v>
      </c>
      <c r="C635" s="10" t="s">
        <v>56</v>
      </c>
      <c r="D635" s="10" t="s">
        <v>416</v>
      </c>
      <c r="E635" s="11"/>
      <c r="F635" s="12">
        <f>F636+F639</f>
        <v>23171900</v>
      </c>
      <c r="G635" s="12">
        <f t="shared" ref="G635:K635" si="335">G636+G639</f>
        <v>23171900</v>
      </c>
      <c r="H635" s="12">
        <f t="shared" si="335"/>
        <v>0</v>
      </c>
      <c r="I635" s="12">
        <f t="shared" si="335"/>
        <v>0</v>
      </c>
      <c r="J635" s="12">
        <f t="shared" si="335"/>
        <v>23171900</v>
      </c>
      <c r="K635" s="12">
        <f t="shared" si="335"/>
        <v>23171900</v>
      </c>
    </row>
    <row r="636" spans="1:11" ht="127.5" x14ac:dyDescent="0.25">
      <c r="A636" s="15" t="s">
        <v>603</v>
      </c>
      <c r="B636" s="10" t="s">
        <v>231</v>
      </c>
      <c r="C636" s="10" t="s">
        <v>56</v>
      </c>
      <c r="D636" s="10" t="s">
        <v>604</v>
      </c>
      <c r="E636" s="11"/>
      <c r="F636" s="12">
        <f>SUM(F637:F638)</f>
        <v>565200</v>
      </c>
      <c r="G636" s="12">
        <f t="shared" ref="G636:K636" si="336">SUM(G637:G638)</f>
        <v>565200</v>
      </c>
      <c r="H636" s="12">
        <f t="shared" si="336"/>
        <v>0</v>
      </c>
      <c r="I636" s="12">
        <f t="shared" si="336"/>
        <v>0</v>
      </c>
      <c r="J636" s="12">
        <f t="shared" si="336"/>
        <v>565200</v>
      </c>
      <c r="K636" s="12">
        <f t="shared" si="336"/>
        <v>565200</v>
      </c>
    </row>
    <row r="637" spans="1:11" ht="25.5" x14ac:dyDescent="0.25">
      <c r="A637" s="15" t="s">
        <v>28</v>
      </c>
      <c r="B637" s="10" t="s">
        <v>231</v>
      </c>
      <c r="C637" s="10" t="s">
        <v>56</v>
      </c>
      <c r="D637" s="10" t="s">
        <v>604</v>
      </c>
      <c r="E637" s="11">
        <v>200</v>
      </c>
      <c r="F637" s="12">
        <f>'[1]9.ведомства'!G528</f>
        <v>226080</v>
      </c>
      <c r="G637" s="12">
        <f>'[1]9.ведомства'!H528</f>
        <v>226080</v>
      </c>
      <c r="H637" s="12">
        <f>'[1]9.ведомства'!I528</f>
        <v>0</v>
      </c>
      <c r="I637" s="12">
        <f>'[1]9.ведомства'!J528</f>
        <v>0</v>
      </c>
      <c r="J637" s="12">
        <f>'[1]9.ведомства'!K528</f>
        <v>226080</v>
      </c>
      <c r="K637" s="12">
        <f>'[1]9.ведомства'!L528</f>
        <v>226080</v>
      </c>
    </row>
    <row r="638" spans="1:11" ht="38.25" x14ac:dyDescent="0.25">
      <c r="A638" s="15" t="s">
        <v>138</v>
      </c>
      <c r="B638" s="10" t="s">
        <v>231</v>
      </c>
      <c r="C638" s="10" t="s">
        <v>56</v>
      </c>
      <c r="D638" s="10" t="s">
        <v>604</v>
      </c>
      <c r="E638" s="11">
        <v>600</v>
      </c>
      <c r="F638" s="12">
        <f>'[1]9.ведомства'!G529</f>
        <v>339120</v>
      </c>
      <c r="G638" s="12">
        <f>'[1]9.ведомства'!H529</f>
        <v>339120</v>
      </c>
      <c r="H638" s="12">
        <f>'[1]9.ведомства'!I529</f>
        <v>0</v>
      </c>
      <c r="I638" s="12">
        <f>'[1]9.ведомства'!J529</f>
        <v>0</v>
      </c>
      <c r="J638" s="12">
        <f>'[1]9.ведомства'!K529</f>
        <v>339120</v>
      </c>
      <c r="K638" s="12">
        <f>'[1]9.ведомства'!L529</f>
        <v>339120</v>
      </c>
    </row>
    <row r="639" spans="1:11" ht="76.5" x14ac:dyDescent="0.25">
      <c r="A639" s="15" t="s">
        <v>605</v>
      </c>
      <c r="B639" s="10" t="s">
        <v>231</v>
      </c>
      <c r="C639" s="10" t="s">
        <v>56</v>
      </c>
      <c r="D639" s="10" t="s">
        <v>606</v>
      </c>
      <c r="E639" s="11"/>
      <c r="F639" s="12">
        <f>F640</f>
        <v>22606700</v>
      </c>
      <c r="G639" s="12">
        <f t="shared" ref="G639:K639" si="337">G640</f>
        <v>22606700</v>
      </c>
      <c r="H639" s="12">
        <f t="shared" si="337"/>
        <v>0</v>
      </c>
      <c r="I639" s="12">
        <f t="shared" si="337"/>
        <v>0</v>
      </c>
      <c r="J639" s="12">
        <f t="shared" si="337"/>
        <v>22606700</v>
      </c>
      <c r="K639" s="12">
        <f t="shared" si="337"/>
        <v>22606700</v>
      </c>
    </row>
    <row r="640" spans="1:11" ht="25.5" x14ac:dyDescent="0.25">
      <c r="A640" s="15" t="s">
        <v>81</v>
      </c>
      <c r="B640" s="10" t="s">
        <v>231</v>
      </c>
      <c r="C640" s="10" t="s">
        <v>56</v>
      </c>
      <c r="D640" s="10" t="s">
        <v>606</v>
      </c>
      <c r="E640" s="11">
        <v>300</v>
      </c>
      <c r="F640" s="12">
        <f>'[1]9.ведомства'!G531</f>
        <v>22606700</v>
      </c>
      <c r="G640" s="12">
        <f>'[1]9.ведомства'!H531</f>
        <v>22606700</v>
      </c>
      <c r="H640" s="12">
        <f>'[1]9.ведомства'!I531</f>
        <v>0</v>
      </c>
      <c r="I640" s="12">
        <f>'[1]9.ведомства'!J531</f>
        <v>0</v>
      </c>
      <c r="J640" s="12">
        <f>'[1]9.ведомства'!K531</f>
        <v>22606700</v>
      </c>
      <c r="K640" s="12">
        <f>'[1]9.ведомства'!L531</f>
        <v>22606700</v>
      </c>
    </row>
    <row r="641" spans="1:11" ht="25.5" x14ac:dyDescent="0.25">
      <c r="A641" s="15" t="s">
        <v>607</v>
      </c>
      <c r="B641" s="10" t="s">
        <v>231</v>
      </c>
      <c r="C641" s="10" t="s">
        <v>56</v>
      </c>
      <c r="D641" s="10" t="s">
        <v>589</v>
      </c>
      <c r="E641" s="11"/>
      <c r="F641" s="12">
        <f>F642</f>
        <v>29523200</v>
      </c>
      <c r="G641" s="12">
        <f t="shared" ref="G641:K641" si="338">G642</f>
        <v>29523200</v>
      </c>
      <c r="H641" s="12">
        <f t="shared" si="338"/>
        <v>0</v>
      </c>
      <c r="I641" s="12">
        <f t="shared" si="338"/>
        <v>0</v>
      </c>
      <c r="J641" s="12">
        <f t="shared" si="338"/>
        <v>29523200</v>
      </c>
      <c r="K641" s="12">
        <f t="shared" si="338"/>
        <v>29523200</v>
      </c>
    </row>
    <row r="642" spans="1:11" ht="51" x14ac:dyDescent="0.25">
      <c r="A642" s="15" t="s">
        <v>608</v>
      </c>
      <c r="B642" s="10" t="s">
        <v>231</v>
      </c>
      <c r="C642" s="10" t="s">
        <v>56</v>
      </c>
      <c r="D642" s="10" t="s">
        <v>609</v>
      </c>
      <c r="E642" s="11"/>
      <c r="F642" s="12">
        <f t="shared" ref="F642:K642" si="339">F643+F645+F647</f>
        <v>29523200</v>
      </c>
      <c r="G642" s="12">
        <f t="shared" si="339"/>
        <v>29523200</v>
      </c>
      <c r="H642" s="12">
        <f t="shared" si="339"/>
        <v>0</v>
      </c>
      <c r="I642" s="12">
        <f t="shared" si="339"/>
        <v>0</v>
      </c>
      <c r="J642" s="12">
        <f t="shared" si="339"/>
        <v>29523200</v>
      </c>
      <c r="K642" s="12">
        <f t="shared" si="339"/>
        <v>29523200</v>
      </c>
    </row>
    <row r="643" spans="1:11" ht="51" x14ac:dyDescent="0.25">
      <c r="A643" s="15" t="s">
        <v>610</v>
      </c>
      <c r="B643" s="10" t="s">
        <v>231</v>
      </c>
      <c r="C643" s="10" t="s">
        <v>56</v>
      </c>
      <c r="D643" s="10" t="s">
        <v>611</v>
      </c>
      <c r="E643" s="11"/>
      <c r="F643" s="12">
        <f t="shared" ref="F643:K643" si="340">SUM(F644:F644)</f>
        <v>23337300</v>
      </c>
      <c r="G643" s="12">
        <f t="shared" si="340"/>
        <v>23337300</v>
      </c>
      <c r="H643" s="12">
        <f t="shared" si="340"/>
        <v>0</v>
      </c>
      <c r="I643" s="12">
        <f t="shared" si="340"/>
        <v>0</v>
      </c>
      <c r="J643" s="12">
        <f t="shared" si="340"/>
        <v>23337300</v>
      </c>
      <c r="K643" s="12">
        <f t="shared" si="340"/>
        <v>23337300</v>
      </c>
    </row>
    <row r="644" spans="1:11" ht="25.5" x14ac:dyDescent="0.25">
      <c r="A644" s="15" t="s">
        <v>81</v>
      </c>
      <c r="B644" s="10" t="s">
        <v>231</v>
      </c>
      <c r="C644" s="10" t="s">
        <v>56</v>
      </c>
      <c r="D644" s="10" t="s">
        <v>611</v>
      </c>
      <c r="E644" s="11">
        <v>300</v>
      </c>
      <c r="F644" s="12">
        <f>'[1]9.ведомства'!G536</f>
        <v>23337300</v>
      </c>
      <c r="G644" s="12">
        <f>'[1]9.ведомства'!H536</f>
        <v>23337300</v>
      </c>
      <c r="H644" s="12">
        <f>'[1]9.ведомства'!I536</f>
        <v>0</v>
      </c>
      <c r="I644" s="12">
        <f>'[1]9.ведомства'!J536</f>
        <v>0</v>
      </c>
      <c r="J644" s="12">
        <f>'[1]9.ведомства'!K536</f>
        <v>23337300</v>
      </c>
      <c r="K644" s="12">
        <f>'[1]9.ведомства'!L536</f>
        <v>23337300</v>
      </c>
    </row>
    <row r="645" spans="1:11" ht="89.25" x14ac:dyDescent="0.25">
      <c r="A645" s="15" t="s">
        <v>612</v>
      </c>
      <c r="B645" s="10" t="s">
        <v>231</v>
      </c>
      <c r="C645" s="10" t="s">
        <v>56</v>
      </c>
      <c r="D645" s="10" t="s">
        <v>613</v>
      </c>
      <c r="E645" s="11"/>
      <c r="F645" s="12">
        <f t="shared" ref="F645:K645" si="341">SUM(F646:F646)</f>
        <v>18900</v>
      </c>
      <c r="G645" s="12">
        <f t="shared" si="341"/>
        <v>18900</v>
      </c>
      <c r="H645" s="12">
        <f t="shared" si="341"/>
        <v>0</v>
      </c>
      <c r="I645" s="12">
        <f t="shared" si="341"/>
        <v>0</v>
      </c>
      <c r="J645" s="12">
        <f t="shared" si="341"/>
        <v>18900</v>
      </c>
      <c r="K645" s="12">
        <f t="shared" si="341"/>
        <v>18900</v>
      </c>
    </row>
    <row r="646" spans="1:11" ht="25.5" x14ac:dyDescent="0.25">
      <c r="A646" s="15" t="s">
        <v>81</v>
      </c>
      <c r="B646" s="10" t="s">
        <v>231</v>
      </c>
      <c r="C646" s="10" t="s">
        <v>56</v>
      </c>
      <c r="D646" s="10" t="s">
        <v>613</v>
      </c>
      <c r="E646" s="11">
        <v>300</v>
      </c>
      <c r="F646" s="12">
        <f>'[1]9.ведомства'!G539</f>
        <v>18900</v>
      </c>
      <c r="G646" s="12">
        <f>'[1]9.ведомства'!H539</f>
        <v>18900</v>
      </c>
      <c r="H646" s="12">
        <f>'[1]9.ведомства'!I539</f>
        <v>0</v>
      </c>
      <c r="I646" s="12">
        <f>'[1]9.ведомства'!J539</f>
        <v>0</v>
      </c>
      <c r="J646" s="12">
        <f>'[1]9.ведомства'!K539</f>
        <v>18900</v>
      </c>
      <c r="K646" s="12">
        <f>'[1]9.ведомства'!L539</f>
        <v>18900</v>
      </c>
    </row>
    <row r="647" spans="1:11" ht="102" x14ac:dyDescent="0.25">
      <c r="A647" s="15" t="s">
        <v>614</v>
      </c>
      <c r="B647" s="10" t="s">
        <v>231</v>
      </c>
      <c r="C647" s="10" t="s">
        <v>56</v>
      </c>
      <c r="D647" s="10" t="s">
        <v>615</v>
      </c>
      <c r="E647" s="11"/>
      <c r="F647" s="12">
        <f>SUM(F648:F649)</f>
        <v>6167000</v>
      </c>
      <c r="G647" s="12">
        <f t="shared" ref="G647:K647" si="342">SUM(G648:G649)</f>
        <v>6167000</v>
      </c>
      <c r="H647" s="12">
        <f t="shared" si="342"/>
        <v>0</v>
      </c>
      <c r="I647" s="12">
        <f t="shared" si="342"/>
        <v>0</v>
      </c>
      <c r="J647" s="12">
        <f t="shared" si="342"/>
        <v>6167000</v>
      </c>
      <c r="K647" s="12">
        <f t="shared" si="342"/>
        <v>6167000</v>
      </c>
    </row>
    <row r="648" spans="1:11" ht="76.5" x14ac:dyDescent="0.25">
      <c r="A648" s="15" t="s">
        <v>25</v>
      </c>
      <c r="B648" s="10" t="s">
        <v>231</v>
      </c>
      <c r="C648" s="10" t="s">
        <v>56</v>
      </c>
      <c r="D648" s="10" t="s">
        <v>615</v>
      </c>
      <c r="E648" s="11">
        <v>100</v>
      </c>
      <c r="F648" s="12">
        <f>'[1]9.ведомства'!G541</f>
        <v>4607288</v>
      </c>
      <c r="G648" s="12">
        <f>'[1]9.ведомства'!H541</f>
        <v>4607288</v>
      </c>
      <c r="H648" s="12">
        <f>'[1]9.ведомства'!I541</f>
        <v>0</v>
      </c>
      <c r="I648" s="12">
        <f>'[1]9.ведомства'!J541</f>
        <v>0</v>
      </c>
      <c r="J648" s="12">
        <f>'[1]9.ведомства'!K541</f>
        <v>4607288</v>
      </c>
      <c r="K648" s="12">
        <f>'[1]9.ведомства'!L541</f>
        <v>4607288</v>
      </c>
    </row>
    <row r="649" spans="1:11" ht="25.5" x14ac:dyDescent="0.25">
      <c r="A649" s="15" t="s">
        <v>28</v>
      </c>
      <c r="B649" s="10" t="s">
        <v>231</v>
      </c>
      <c r="C649" s="10" t="s">
        <v>56</v>
      </c>
      <c r="D649" s="10" t="s">
        <v>615</v>
      </c>
      <c r="E649" s="11">
        <v>200</v>
      </c>
      <c r="F649" s="12">
        <f>'[1]9.ведомства'!G542</f>
        <v>1559712</v>
      </c>
      <c r="G649" s="12">
        <f>'[1]9.ведомства'!H542</f>
        <v>1559712</v>
      </c>
      <c r="H649" s="12">
        <f>'[1]9.ведомства'!I542</f>
        <v>0</v>
      </c>
      <c r="I649" s="12">
        <f>'[1]9.ведомства'!J542</f>
        <v>0</v>
      </c>
      <c r="J649" s="12">
        <f>'[1]9.ведомства'!K542</f>
        <v>1559712</v>
      </c>
      <c r="K649" s="12">
        <f>'[1]9.ведомства'!L542</f>
        <v>1559712</v>
      </c>
    </row>
    <row r="650" spans="1:11" x14ac:dyDescent="0.25">
      <c r="A650" s="13" t="s">
        <v>19</v>
      </c>
      <c r="B650" s="10" t="s">
        <v>231</v>
      </c>
      <c r="C650" s="10" t="s">
        <v>56</v>
      </c>
      <c r="D650" s="10" t="s">
        <v>20</v>
      </c>
      <c r="E650" s="11"/>
      <c r="F650" s="12">
        <f>F651</f>
        <v>4432400</v>
      </c>
      <c r="G650" s="12">
        <f t="shared" ref="G650:K650" si="343">G651</f>
        <v>4432400</v>
      </c>
      <c r="H650" s="12">
        <f t="shared" si="343"/>
        <v>0</v>
      </c>
      <c r="I650" s="12">
        <f t="shared" si="343"/>
        <v>0</v>
      </c>
      <c r="J650" s="12">
        <f t="shared" si="343"/>
        <v>4432400</v>
      </c>
      <c r="K650" s="12">
        <f t="shared" si="343"/>
        <v>4432400</v>
      </c>
    </row>
    <row r="651" spans="1:11" ht="38.25" x14ac:dyDescent="0.25">
      <c r="A651" s="13" t="s">
        <v>74</v>
      </c>
      <c r="B651" s="10" t="s">
        <v>231</v>
      </c>
      <c r="C651" s="10" t="s">
        <v>56</v>
      </c>
      <c r="D651" s="10" t="s">
        <v>75</v>
      </c>
      <c r="E651" s="11"/>
      <c r="F651" s="12">
        <f>+F652+F654+F657</f>
        <v>4432400</v>
      </c>
      <c r="G651" s="12">
        <f t="shared" ref="G651:K651" si="344">+G652+G654+G657</f>
        <v>4432400</v>
      </c>
      <c r="H651" s="12">
        <f t="shared" si="344"/>
        <v>0</v>
      </c>
      <c r="I651" s="12">
        <f t="shared" si="344"/>
        <v>0</v>
      </c>
      <c r="J651" s="12">
        <f t="shared" si="344"/>
        <v>4432400</v>
      </c>
      <c r="K651" s="12">
        <f t="shared" si="344"/>
        <v>4432400</v>
      </c>
    </row>
    <row r="652" spans="1:11" ht="102" x14ac:dyDescent="0.25">
      <c r="A652" s="15" t="s">
        <v>616</v>
      </c>
      <c r="B652" s="10" t="s">
        <v>231</v>
      </c>
      <c r="C652" s="10" t="s">
        <v>56</v>
      </c>
      <c r="D652" s="10" t="s">
        <v>617</v>
      </c>
      <c r="E652" s="11"/>
      <c r="F652" s="12">
        <f>F653</f>
        <v>327400</v>
      </c>
      <c r="G652" s="12">
        <f t="shared" ref="G652:K652" si="345">G653</f>
        <v>327400</v>
      </c>
      <c r="H652" s="12">
        <f t="shared" si="345"/>
        <v>0</v>
      </c>
      <c r="I652" s="12">
        <f t="shared" si="345"/>
        <v>0</v>
      </c>
      <c r="J652" s="12">
        <f t="shared" si="345"/>
        <v>327400</v>
      </c>
      <c r="K652" s="12">
        <f t="shared" si="345"/>
        <v>327400</v>
      </c>
    </row>
    <row r="653" spans="1:11" ht="76.5" x14ac:dyDescent="0.25">
      <c r="A653" s="15" t="s">
        <v>25</v>
      </c>
      <c r="B653" s="10" t="s">
        <v>231</v>
      </c>
      <c r="C653" s="10" t="s">
        <v>56</v>
      </c>
      <c r="D653" s="10" t="s">
        <v>617</v>
      </c>
      <c r="E653" s="11">
        <v>100</v>
      </c>
      <c r="F653" s="12">
        <f>'[1]9.ведомства'!G260</f>
        <v>327400</v>
      </c>
      <c r="G653" s="12">
        <f>'[1]9.ведомства'!H260</f>
        <v>327400</v>
      </c>
      <c r="H653" s="12">
        <f>'[1]9.ведомства'!I260</f>
        <v>0</v>
      </c>
      <c r="I653" s="12">
        <f>'[1]9.ведомства'!J260</f>
        <v>0</v>
      </c>
      <c r="J653" s="12">
        <f>'[1]9.ведомства'!K260</f>
        <v>327400</v>
      </c>
      <c r="K653" s="12">
        <f>'[1]9.ведомства'!L260</f>
        <v>327400</v>
      </c>
    </row>
    <row r="654" spans="1:11" ht="63.75" x14ac:dyDescent="0.25">
      <c r="A654" s="15" t="s">
        <v>618</v>
      </c>
      <c r="B654" s="10" t="s">
        <v>231</v>
      </c>
      <c r="C654" s="10" t="s">
        <v>56</v>
      </c>
      <c r="D654" s="10" t="s">
        <v>619</v>
      </c>
      <c r="E654" s="11"/>
      <c r="F654" s="12">
        <f>SUM(F655:F656)</f>
        <v>1762000</v>
      </c>
      <c r="G654" s="12">
        <f t="shared" ref="G654:K654" si="346">SUM(G655:G656)</f>
        <v>1762000</v>
      </c>
      <c r="H654" s="12">
        <f t="shared" si="346"/>
        <v>0</v>
      </c>
      <c r="I654" s="12">
        <f t="shared" si="346"/>
        <v>0</v>
      </c>
      <c r="J654" s="12">
        <f t="shared" si="346"/>
        <v>1762000</v>
      </c>
      <c r="K654" s="12">
        <f t="shared" si="346"/>
        <v>1762000</v>
      </c>
    </row>
    <row r="655" spans="1:11" ht="76.5" x14ac:dyDescent="0.25">
      <c r="A655" s="15" t="s">
        <v>25</v>
      </c>
      <c r="B655" s="10" t="s">
        <v>231</v>
      </c>
      <c r="C655" s="10" t="s">
        <v>56</v>
      </c>
      <c r="D655" s="10" t="s">
        <v>619</v>
      </c>
      <c r="E655" s="11">
        <v>100</v>
      </c>
      <c r="F655" s="24">
        <f>'[1]9.ведомства'!G262</f>
        <v>1620562</v>
      </c>
      <c r="G655" s="24">
        <f>'[1]9.ведомства'!H262</f>
        <v>1620562</v>
      </c>
      <c r="H655" s="24">
        <f>'[1]9.ведомства'!I262</f>
        <v>0</v>
      </c>
      <c r="I655" s="24">
        <f>'[1]9.ведомства'!J262</f>
        <v>0</v>
      </c>
      <c r="J655" s="24">
        <f>'[1]9.ведомства'!K262</f>
        <v>1620562</v>
      </c>
      <c r="K655" s="24">
        <f>'[1]9.ведомства'!L262</f>
        <v>1620562</v>
      </c>
    </row>
    <row r="656" spans="1:11" ht="25.5" x14ac:dyDescent="0.25">
      <c r="A656" s="15" t="s">
        <v>28</v>
      </c>
      <c r="B656" s="10" t="s">
        <v>231</v>
      </c>
      <c r="C656" s="10" t="s">
        <v>56</v>
      </c>
      <c r="D656" s="10" t="s">
        <v>619</v>
      </c>
      <c r="E656" s="11">
        <v>200</v>
      </c>
      <c r="F656" s="24">
        <f>'[1]9.ведомства'!G263</f>
        <v>141438</v>
      </c>
      <c r="G656" s="24">
        <f>'[1]9.ведомства'!H263</f>
        <v>141438</v>
      </c>
      <c r="H656" s="24">
        <f>'[1]9.ведомства'!I263</f>
        <v>0</v>
      </c>
      <c r="I656" s="24">
        <f>'[1]9.ведомства'!J263</f>
        <v>0</v>
      </c>
      <c r="J656" s="24">
        <f>'[1]9.ведомства'!K263</f>
        <v>141438</v>
      </c>
      <c r="K656" s="24">
        <f>'[1]9.ведомства'!L263</f>
        <v>141438</v>
      </c>
    </row>
    <row r="657" spans="1:11" ht="76.5" x14ac:dyDescent="0.25">
      <c r="A657" s="15" t="s">
        <v>620</v>
      </c>
      <c r="B657" s="10" t="s">
        <v>231</v>
      </c>
      <c r="C657" s="10" t="s">
        <v>56</v>
      </c>
      <c r="D657" s="10" t="s">
        <v>621</v>
      </c>
      <c r="E657" s="10"/>
      <c r="F657" s="24">
        <f t="shared" ref="F657:K657" si="347">SUM(F658:F658)</f>
        <v>2343000</v>
      </c>
      <c r="G657" s="24">
        <f t="shared" si="347"/>
        <v>2343000</v>
      </c>
      <c r="H657" s="24">
        <f t="shared" si="347"/>
        <v>0</v>
      </c>
      <c r="I657" s="24">
        <f t="shared" si="347"/>
        <v>0</v>
      </c>
      <c r="J657" s="24">
        <f t="shared" si="347"/>
        <v>2343000</v>
      </c>
      <c r="K657" s="24">
        <f t="shared" si="347"/>
        <v>2343000</v>
      </c>
    </row>
    <row r="658" spans="1:11" ht="38.25" x14ac:dyDescent="0.25">
      <c r="A658" s="15" t="s">
        <v>218</v>
      </c>
      <c r="B658" s="10" t="s">
        <v>231</v>
      </c>
      <c r="C658" s="10" t="s">
        <v>56</v>
      </c>
      <c r="D658" s="10" t="s">
        <v>621</v>
      </c>
      <c r="E658" s="10" t="s">
        <v>219</v>
      </c>
      <c r="F658" s="24">
        <f>'[1]9.ведомства'!G1099</f>
        <v>2343000</v>
      </c>
      <c r="G658" s="24">
        <f>'[1]9.ведомства'!H1099</f>
        <v>2343000</v>
      </c>
      <c r="H658" s="24">
        <f>'[1]9.ведомства'!I1099</f>
        <v>0</v>
      </c>
      <c r="I658" s="24">
        <f>'[1]9.ведомства'!J1099</f>
        <v>0</v>
      </c>
      <c r="J658" s="24">
        <f>'[1]9.ведомства'!K1099</f>
        <v>2343000</v>
      </c>
      <c r="K658" s="24">
        <f>'[1]9.ведомства'!L1099</f>
        <v>2343000</v>
      </c>
    </row>
    <row r="659" spans="1:11" ht="25.5" x14ac:dyDescent="0.25">
      <c r="A659" s="25" t="s">
        <v>622</v>
      </c>
      <c r="B659" s="10" t="s">
        <v>231</v>
      </c>
      <c r="C659" s="10" t="s">
        <v>84</v>
      </c>
      <c r="D659" s="10"/>
      <c r="E659" s="10"/>
      <c r="F659" s="12">
        <f>F660</f>
        <v>1625500</v>
      </c>
      <c r="G659" s="12">
        <f t="shared" ref="G659:K660" si="348">G660</f>
        <v>0</v>
      </c>
      <c r="H659" s="12">
        <f t="shared" si="348"/>
        <v>0</v>
      </c>
      <c r="I659" s="12">
        <f t="shared" si="348"/>
        <v>0</v>
      </c>
      <c r="J659" s="12">
        <f t="shared" si="348"/>
        <v>1625500</v>
      </c>
      <c r="K659" s="12">
        <f t="shared" si="348"/>
        <v>0</v>
      </c>
    </row>
    <row r="660" spans="1:11" ht="25.5" x14ac:dyDescent="0.25">
      <c r="A660" s="9" t="s">
        <v>173</v>
      </c>
      <c r="B660" s="10" t="s">
        <v>231</v>
      </c>
      <c r="C660" s="10" t="s">
        <v>84</v>
      </c>
      <c r="D660" s="10" t="s">
        <v>102</v>
      </c>
      <c r="E660" s="10"/>
      <c r="F660" s="12">
        <f>F661</f>
        <v>1625500</v>
      </c>
      <c r="G660" s="12">
        <f t="shared" si="348"/>
        <v>0</v>
      </c>
      <c r="H660" s="12">
        <f t="shared" si="348"/>
        <v>0</v>
      </c>
      <c r="I660" s="12">
        <f t="shared" si="348"/>
        <v>0</v>
      </c>
      <c r="J660" s="12">
        <f t="shared" si="348"/>
        <v>1625500</v>
      </c>
      <c r="K660" s="12">
        <f t="shared" si="348"/>
        <v>0</v>
      </c>
    </row>
    <row r="661" spans="1:11" ht="25.5" x14ac:dyDescent="0.25">
      <c r="A661" s="15" t="s">
        <v>623</v>
      </c>
      <c r="B661" s="10" t="s">
        <v>231</v>
      </c>
      <c r="C661" s="10" t="s">
        <v>84</v>
      </c>
      <c r="D661" s="10" t="s">
        <v>624</v>
      </c>
      <c r="E661" s="10"/>
      <c r="F661" s="12">
        <f>+F662</f>
        <v>1625500</v>
      </c>
      <c r="G661" s="12">
        <f t="shared" ref="G661:K661" si="349">+G662</f>
        <v>0</v>
      </c>
      <c r="H661" s="12">
        <f t="shared" si="349"/>
        <v>0</v>
      </c>
      <c r="I661" s="12">
        <f t="shared" si="349"/>
        <v>0</v>
      </c>
      <c r="J661" s="12">
        <f t="shared" si="349"/>
        <v>1625500</v>
      </c>
      <c r="K661" s="12">
        <f t="shared" si="349"/>
        <v>0</v>
      </c>
    </row>
    <row r="662" spans="1:11" ht="25.5" x14ac:dyDescent="0.25">
      <c r="A662" s="15" t="s">
        <v>625</v>
      </c>
      <c r="B662" s="10" t="s">
        <v>231</v>
      </c>
      <c r="C662" s="10" t="s">
        <v>84</v>
      </c>
      <c r="D662" s="10" t="s">
        <v>626</v>
      </c>
      <c r="E662" s="10"/>
      <c r="F662" s="12">
        <f>F663+F666</f>
        <v>1625500</v>
      </c>
      <c r="G662" s="12">
        <f t="shared" ref="G662:K662" si="350">G663+G666</f>
        <v>0</v>
      </c>
      <c r="H662" s="12">
        <f t="shared" si="350"/>
        <v>0</v>
      </c>
      <c r="I662" s="12">
        <f t="shared" si="350"/>
        <v>0</v>
      </c>
      <c r="J662" s="12">
        <f t="shared" si="350"/>
        <v>1625500</v>
      </c>
      <c r="K662" s="12">
        <f t="shared" si="350"/>
        <v>0</v>
      </c>
    </row>
    <row r="663" spans="1:11" ht="25.5" x14ac:dyDescent="0.25">
      <c r="A663" s="16" t="s">
        <v>112</v>
      </c>
      <c r="B663" s="10" t="s">
        <v>231</v>
      </c>
      <c r="C663" s="10" t="s">
        <v>84</v>
      </c>
      <c r="D663" s="10" t="s">
        <v>627</v>
      </c>
      <c r="E663" s="10"/>
      <c r="F663" s="12">
        <f>SUM(F664:F665)</f>
        <v>1315500</v>
      </c>
      <c r="G663" s="12">
        <f t="shared" ref="G663:K663" si="351">SUM(G664:G665)</f>
        <v>0</v>
      </c>
      <c r="H663" s="12">
        <f t="shared" si="351"/>
        <v>0</v>
      </c>
      <c r="I663" s="12">
        <f t="shared" si="351"/>
        <v>0</v>
      </c>
      <c r="J663" s="12">
        <f t="shared" si="351"/>
        <v>1315500</v>
      </c>
      <c r="K663" s="12">
        <f t="shared" si="351"/>
        <v>0</v>
      </c>
    </row>
    <row r="664" spans="1:11" ht="25.5" x14ac:dyDescent="0.25">
      <c r="A664" s="15" t="s">
        <v>28</v>
      </c>
      <c r="B664" s="10" t="s">
        <v>231</v>
      </c>
      <c r="C664" s="10" t="s">
        <v>84</v>
      </c>
      <c r="D664" s="10" t="s">
        <v>627</v>
      </c>
      <c r="E664" s="10" t="s">
        <v>29</v>
      </c>
      <c r="F664" s="12">
        <f>'[1]9.ведомства'!G897</f>
        <v>300000</v>
      </c>
      <c r="G664" s="12">
        <f>'[1]9.ведомства'!H897</f>
        <v>0</v>
      </c>
      <c r="H664" s="12">
        <f>'[1]9.ведомства'!I897</f>
        <v>0</v>
      </c>
      <c r="I664" s="12">
        <f>'[1]9.ведомства'!J897</f>
        <v>0</v>
      </c>
      <c r="J664" s="12">
        <f>'[1]9.ведомства'!K897</f>
        <v>300000</v>
      </c>
      <c r="K664" s="12">
        <f>'[1]9.ведомства'!L897</f>
        <v>0</v>
      </c>
    </row>
    <row r="665" spans="1:11" ht="38.25" x14ac:dyDescent="0.25">
      <c r="A665" s="15" t="s">
        <v>138</v>
      </c>
      <c r="B665" s="10" t="s">
        <v>231</v>
      </c>
      <c r="C665" s="10" t="s">
        <v>84</v>
      </c>
      <c r="D665" s="10" t="s">
        <v>627</v>
      </c>
      <c r="E665" s="10" t="s">
        <v>240</v>
      </c>
      <c r="F665" s="12">
        <f>'[1]9.ведомства'!G548+'[1]9.ведомства'!G682</f>
        <v>1015500</v>
      </c>
      <c r="G665" s="12">
        <f>'[1]9.ведомства'!H548+'[1]9.ведомства'!H682</f>
        <v>0</v>
      </c>
      <c r="H665" s="12">
        <f>'[1]9.ведомства'!I548+'[1]9.ведомства'!I682</f>
        <v>0</v>
      </c>
      <c r="I665" s="12">
        <f>'[1]9.ведомства'!J548+'[1]9.ведомства'!J682</f>
        <v>0</v>
      </c>
      <c r="J665" s="12">
        <f>'[1]9.ведомства'!K548+'[1]9.ведомства'!K682</f>
        <v>1015500</v>
      </c>
      <c r="K665" s="12">
        <f>'[1]9.ведомства'!L548+'[1]9.ведомства'!L682</f>
        <v>0</v>
      </c>
    </row>
    <row r="666" spans="1:11" ht="51" x14ac:dyDescent="0.25">
      <c r="A666" s="15" t="s">
        <v>628</v>
      </c>
      <c r="B666" s="10" t="s">
        <v>231</v>
      </c>
      <c r="C666" s="10" t="s">
        <v>84</v>
      </c>
      <c r="D666" s="10" t="s">
        <v>629</v>
      </c>
      <c r="E666" s="10"/>
      <c r="F666" s="12">
        <f>F667</f>
        <v>310000</v>
      </c>
      <c r="G666" s="12">
        <f t="shared" ref="G666:K666" si="352">G667</f>
        <v>0</v>
      </c>
      <c r="H666" s="12">
        <f t="shared" si="352"/>
        <v>0</v>
      </c>
      <c r="I666" s="12">
        <f t="shared" si="352"/>
        <v>0</v>
      </c>
      <c r="J666" s="12">
        <f t="shared" si="352"/>
        <v>310000</v>
      </c>
      <c r="K666" s="12">
        <f t="shared" si="352"/>
        <v>0</v>
      </c>
    </row>
    <row r="667" spans="1:11" ht="38.25" x14ac:dyDescent="0.25">
      <c r="A667" s="15" t="s">
        <v>138</v>
      </c>
      <c r="B667" s="10" t="s">
        <v>231</v>
      </c>
      <c r="C667" s="10" t="s">
        <v>84</v>
      </c>
      <c r="D667" s="10" t="s">
        <v>629</v>
      </c>
      <c r="E667" s="10" t="s">
        <v>240</v>
      </c>
      <c r="F667" s="12">
        <f>'[1]9.ведомства'!G684</f>
        <v>310000</v>
      </c>
      <c r="G667" s="12">
        <f>'[1]9.ведомства'!H684</f>
        <v>0</v>
      </c>
      <c r="H667" s="12">
        <f>'[1]9.ведомства'!I684</f>
        <v>0</v>
      </c>
      <c r="I667" s="12">
        <f>'[1]9.ведомства'!J684</f>
        <v>0</v>
      </c>
      <c r="J667" s="12">
        <f>'[1]9.ведомства'!K684</f>
        <v>310000</v>
      </c>
      <c r="K667" s="12">
        <f>'[1]9.ведомства'!L684</f>
        <v>0</v>
      </c>
    </row>
    <row r="668" spans="1:11" x14ac:dyDescent="0.25">
      <c r="A668" s="15" t="s">
        <v>630</v>
      </c>
      <c r="B668" s="10" t="s">
        <v>96</v>
      </c>
      <c r="C668" s="10"/>
      <c r="D668" s="10"/>
      <c r="E668" s="11"/>
      <c r="F668" s="24">
        <f t="shared" ref="F668:K672" si="353">F669</f>
        <v>1700000</v>
      </c>
      <c r="G668" s="24">
        <f t="shared" si="353"/>
        <v>0</v>
      </c>
      <c r="H668" s="24">
        <f t="shared" si="353"/>
        <v>0</v>
      </c>
      <c r="I668" s="24">
        <f t="shared" si="353"/>
        <v>0</v>
      </c>
      <c r="J668" s="24">
        <f t="shared" si="353"/>
        <v>1700000</v>
      </c>
      <c r="K668" s="24">
        <f t="shared" si="353"/>
        <v>0</v>
      </c>
    </row>
    <row r="669" spans="1:11" ht="25.5" x14ac:dyDescent="0.25">
      <c r="A669" s="15" t="s">
        <v>631</v>
      </c>
      <c r="B669" s="10" t="s">
        <v>96</v>
      </c>
      <c r="C669" s="10" t="s">
        <v>82</v>
      </c>
      <c r="D669" s="10"/>
      <c r="E669" s="11"/>
      <c r="F669" s="24">
        <f t="shared" si="353"/>
        <v>1700000</v>
      </c>
      <c r="G669" s="24">
        <f t="shared" si="353"/>
        <v>0</v>
      </c>
      <c r="H669" s="24">
        <f t="shared" si="353"/>
        <v>0</v>
      </c>
      <c r="I669" s="24">
        <f t="shared" si="353"/>
        <v>0</v>
      </c>
      <c r="J669" s="24">
        <f t="shared" si="353"/>
        <v>1700000</v>
      </c>
      <c r="K669" s="24">
        <f t="shared" si="353"/>
        <v>0</v>
      </c>
    </row>
    <row r="670" spans="1:11" ht="25.5" x14ac:dyDescent="0.25">
      <c r="A670" s="9" t="s">
        <v>173</v>
      </c>
      <c r="B670" s="10" t="s">
        <v>96</v>
      </c>
      <c r="C670" s="10" t="s">
        <v>82</v>
      </c>
      <c r="D670" s="10" t="s">
        <v>102</v>
      </c>
      <c r="E670" s="11"/>
      <c r="F670" s="24">
        <f t="shared" si="353"/>
        <v>1700000</v>
      </c>
      <c r="G670" s="24">
        <f t="shared" si="353"/>
        <v>0</v>
      </c>
      <c r="H670" s="24">
        <f t="shared" si="353"/>
        <v>0</v>
      </c>
      <c r="I670" s="24">
        <f t="shared" si="353"/>
        <v>0</v>
      </c>
      <c r="J670" s="24">
        <f t="shared" si="353"/>
        <v>1700000</v>
      </c>
      <c r="K670" s="24">
        <f t="shared" si="353"/>
        <v>0</v>
      </c>
    </row>
    <row r="671" spans="1:11" ht="51" x14ac:dyDescent="0.25">
      <c r="A671" s="15" t="s">
        <v>632</v>
      </c>
      <c r="B671" s="10" t="s">
        <v>96</v>
      </c>
      <c r="C671" s="10" t="s">
        <v>82</v>
      </c>
      <c r="D671" s="10" t="s">
        <v>633</v>
      </c>
      <c r="E671" s="11"/>
      <c r="F671" s="24">
        <f t="shared" si="353"/>
        <v>1700000</v>
      </c>
      <c r="G671" s="24">
        <f t="shared" si="353"/>
        <v>0</v>
      </c>
      <c r="H671" s="24">
        <f t="shared" si="353"/>
        <v>0</v>
      </c>
      <c r="I671" s="24">
        <f t="shared" si="353"/>
        <v>0</v>
      </c>
      <c r="J671" s="24">
        <f t="shared" si="353"/>
        <v>1700000</v>
      </c>
      <c r="K671" s="24">
        <f t="shared" si="353"/>
        <v>0</v>
      </c>
    </row>
    <row r="672" spans="1:11" ht="51" x14ac:dyDescent="0.25">
      <c r="A672" s="15" t="s">
        <v>634</v>
      </c>
      <c r="B672" s="10" t="s">
        <v>96</v>
      </c>
      <c r="C672" s="10" t="s">
        <v>82</v>
      </c>
      <c r="D672" s="10" t="s">
        <v>635</v>
      </c>
      <c r="E672" s="11"/>
      <c r="F672" s="24">
        <f t="shared" si="353"/>
        <v>1700000</v>
      </c>
      <c r="G672" s="24">
        <f t="shared" si="353"/>
        <v>0</v>
      </c>
      <c r="H672" s="24">
        <f t="shared" si="353"/>
        <v>0</v>
      </c>
      <c r="I672" s="24">
        <f t="shared" si="353"/>
        <v>0</v>
      </c>
      <c r="J672" s="24">
        <f t="shared" si="353"/>
        <v>1700000</v>
      </c>
      <c r="K672" s="24">
        <f t="shared" si="353"/>
        <v>0</v>
      </c>
    </row>
    <row r="673" spans="1:11" ht="25.5" x14ac:dyDescent="0.25">
      <c r="A673" s="16" t="s">
        <v>112</v>
      </c>
      <c r="B673" s="10" t="s">
        <v>96</v>
      </c>
      <c r="C673" s="10" t="s">
        <v>82</v>
      </c>
      <c r="D673" s="10" t="s">
        <v>636</v>
      </c>
      <c r="E673" s="11"/>
      <c r="F673" s="24">
        <f>SUM(F674:F675)</f>
        <v>1700000</v>
      </c>
      <c r="G673" s="24">
        <f t="shared" ref="G673:K673" si="354">SUM(G674:G675)</f>
        <v>0</v>
      </c>
      <c r="H673" s="24">
        <f t="shared" si="354"/>
        <v>0</v>
      </c>
      <c r="I673" s="24">
        <f t="shared" si="354"/>
        <v>0</v>
      </c>
      <c r="J673" s="24">
        <f t="shared" si="354"/>
        <v>1700000</v>
      </c>
      <c r="K673" s="24">
        <f t="shared" si="354"/>
        <v>0</v>
      </c>
    </row>
    <row r="674" spans="1:11" ht="76.5" x14ac:dyDescent="0.25">
      <c r="A674" s="15" t="s">
        <v>25</v>
      </c>
      <c r="B674" s="10" t="s">
        <v>96</v>
      </c>
      <c r="C674" s="10" t="s">
        <v>82</v>
      </c>
      <c r="D674" s="10" t="s">
        <v>636</v>
      </c>
      <c r="E674" s="11">
        <v>100</v>
      </c>
      <c r="F674" s="24">
        <f>'[1]9.ведомства'!G277</f>
        <v>352280</v>
      </c>
      <c r="G674" s="24">
        <f>'[1]9.ведомства'!H277</f>
        <v>0</v>
      </c>
      <c r="H674" s="24">
        <f>'[1]9.ведомства'!I277</f>
        <v>0</v>
      </c>
      <c r="I674" s="24">
        <f>'[1]9.ведомства'!J277</f>
        <v>0</v>
      </c>
      <c r="J674" s="24">
        <f>'[1]9.ведомства'!K277</f>
        <v>352280</v>
      </c>
      <c r="K674" s="24">
        <f>'[1]9.ведомства'!L277</f>
        <v>0</v>
      </c>
    </row>
    <row r="675" spans="1:11" ht="25.5" x14ac:dyDescent="0.25">
      <c r="A675" s="15" t="s">
        <v>28</v>
      </c>
      <c r="B675" s="10" t="s">
        <v>96</v>
      </c>
      <c r="C675" s="10" t="s">
        <v>82</v>
      </c>
      <c r="D675" s="10" t="s">
        <v>636</v>
      </c>
      <c r="E675" s="11">
        <v>200</v>
      </c>
      <c r="F675" s="24">
        <f>'[1]9.ведомства'!G278</f>
        <v>1347720</v>
      </c>
      <c r="G675" s="24">
        <f>'[1]9.ведомства'!H278</f>
        <v>0</v>
      </c>
      <c r="H675" s="24">
        <f>'[1]9.ведомства'!I278</f>
        <v>0</v>
      </c>
      <c r="I675" s="24">
        <f>'[1]9.ведомства'!J278</f>
        <v>0</v>
      </c>
      <c r="J675" s="24">
        <f>'[1]9.ведомства'!K278</f>
        <v>1347720</v>
      </c>
      <c r="K675" s="24">
        <f>'[1]9.ведомства'!L278</f>
        <v>0</v>
      </c>
    </row>
    <row r="676" spans="1:11" x14ac:dyDescent="0.25">
      <c r="A676" s="15" t="s">
        <v>637</v>
      </c>
      <c r="B676" s="10" t="s">
        <v>246</v>
      </c>
      <c r="C676" s="10"/>
      <c r="D676" s="10"/>
      <c r="E676" s="11"/>
      <c r="F676" s="24">
        <f>F677+F684</f>
        <v>15322167</v>
      </c>
      <c r="G676" s="24">
        <f t="shared" ref="G676:K676" si="355">G677+G684</f>
        <v>0</v>
      </c>
      <c r="H676" s="24">
        <f t="shared" si="355"/>
        <v>60000</v>
      </c>
      <c r="I676" s="24">
        <f t="shared" si="355"/>
        <v>0</v>
      </c>
      <c r="J676" s="24">
        <f t="shared" si="355"/>
        <v>15382167</v>
      </c>
      <c r="K676" s="24">
        <f t="shared" si="355"/>
        <v>0</v>
      </c>
    </row>
    <row r="677" spans="1:11" x14ac:dyDescent="0.25">
      <c r="A677" s="15" t="s">
        <v>638</v>
      </c>
      <c r="B677" s="10" t="s">
        <v>246</v>
      </c>
      <c r="C677" s="10" t="s">
        <v>16</v>
      </c>
      <c r="D677" s="10"/>
      <c r="E677" s="11"/>
      <c r="F677" s="24">
        <f>F678</f>
        <v>5139000</v>
      </c>
      <c r="G677" s="24">
        <f t="shared" ref="G677:K678" si="356">G678</f>
        <v>0</v>
      </c>
      <c r="H677" s="24">
        <f t="shared" si="356"/>
        <v>60000</v>
      </c>
      <c r="I677" s="24">
        <f t="shared" si="356"/>
        <v>0</v>
      </c>
      <c r="J677" s="24">
        <f t="shared" si="356"/>
        <v>5199000</v>
      </c>
      <c r="K677" s="24">
        <f t="shared" si="356"/>
        <v>0</v>
      </c>
    </row>
    <row r="678" spans="1:11" x14ac:dyDescent="0.25">
      <c r="A678" s="13" t="s">
        <v>19</v>
      </c>
      <c r="B678" s="10" t="s">
        <v>246</v>
      </c>
      <c r="C678" s="10" t="s">
        <v>16</v>
      </c>
      <c r="D678" s="10" t="s">
        <v>20</v>
      </c>
      <c r="E678" s="11"/>
      <c r="F678" s="12">
        <f>F679</f>
        <v>5139000</v>
      </c>
      <c r="G678" s="12">
        <f t="shared" si="356"/>
        <v>0</v>
      </c>
      <c r="H678" s="12">
        <f t="shared" si="356"/>
        <v>60000</v>
      </c>
      <c r="I678" s="12">
        <f t="shared" si="356"/>
        <v>0</v>
      </c>
      <c r="J678" s="12">
        <f t="shared" si="356"/>
        <v>5199000</v>
      </c>
      <c r="K678" s="12">
        <f t="shared" si="356"/>
        <v>0</v>
      </c>
    </row>
    <row r="679" spans="1:11" ht="38.25" x14ac:dyDescent="0.25">
      <c r="A679" s="16" t="s">
        <v>152</v>
      </c>
      <c r="B679" s="10" t="s">
        <v>246</v>
      </c>
      <c r="C679" s="10" t="s">
        <v>16</v>
      </c>
      <c r="D679" s="10" t="s">
        <v>153</v>
      </c>
      <c r="E679" s="11"/>
      <c r="F679" s="12">
        <f>F680+F682</f>
        <v>5139000</v>
      </c>
      <c r="G679" s="12">
        <f t="shared" ref="G679:K679" si="357">G680+G682</f>
        <v>0</v>
      </c>
      <c r="H679" s="12">
        <f t="shared" si="357"/>
        <v>60000</v>
      </c>
      <c r="I679" s="12">
        <f t="shared" si="357"/>
        <v>0</v>
      </c>
      <c r="J679" s="12">
        <f t="shared" si="357"/>
        <v>5199000</v>
      </c>
      <c r="K679" s="12">
        <f t="shared" si="357"/>
        <v>0</v>
      </c>
    </row>
    <row r="680" spans="1:11" ht="63.75" x14ac:dyDescent="0.25">
      <c r="A680" s="15" t="s">
        <v>30</v>
      </c>
      <c r="B680" s="10" t="s">
        <v>246</v>
      </c>
      <c r="C680" s="10" t="s">
        <v>16</v>
      </c>
      <c r="D680" s="10" t="s">
        <v>154</v>
      </c>
      <c r="E680" s="11"/>
      <c r="F680" s="12">
        <f>F681</f>
        <v>102000</v>
      </c>
      <c r="G680" s="12">
        <f t="shared" ref="G680:K680" si="358">G681</f>
        <v>0</v>
      </c>
      <c r="H680" s="12">
        <f t="shared" si="358"/>
        <v>0</v>
      </c>
      <c r="I680" s="12">
        <f t="shared" si="358"/>
        <v>0</v>
      </c>
      <c r="J680" s="12">
        <f t="shared" si="358"/>
        <v>102000</v>
      </c>
      <c r="K680" s="12">
        <f t="shared" si="358"/>
        <v>0</v>
      </c>
    </row>
    <row r="681" spans="1:11" ht="38.25" x14ac:dyDescent="0.25">
      <c r="A681" s="15" t="s">
        <v>138</v>
      </c>
      <c r="B681" s="10" t="s">
        <v>246</v>
      </c>
      <c r="C681" s="10" t="s">
        <v>16</v>
      </c>
      <c r="D681" s="10" t="s">
        <v>154</v>
      </c>
      <c r="E681" s="11">
        <v>600</v>
      </c>
      <c r="F681" s="12">
        <f>'[1]9.ведомства'!G284</f>
        <v>102000</v>
      </c>
      <c r="G681" s="12">
        <f>'[1]9.ведомства'!H284</f>
        <v>0</v>
      </c>
      <c r="H681" s="12">
        <f>'[1]9.ведомства'!I284</f>
        <v>0</v>
      </c>
      <c r="I681" s="12">
        <f>'[1]9.ведомства'!J284</f>
        <v>0</v>
      </c>
      <c r="J681" s="12">
        <f>'[1]9.ведомства'!K284</f>
        <v>102000</v>
      </c>
      <c r="K681" s="12">
        <f>'[1]9.ведомства'!L284</f>
        <v>0</v>
      </c>
    </row>
    <row r="682" spans="1:11" ht="76.5" x14ac:dyDescent="0.25">
      <c r="A682" s="15" t="s">
        <v>639</v>
      </c>
      <c r="B682" s="10" t="s">
        <v>246</v>
      </c>
      <c r="C682" s="10" t="s">
        <v>16</v>
      </c>
      <c r="D682" s="10" t="s">
        <v>640</v>
      </c>
      <c r="E682" s="11"/>
      <c r="F682" s="24">
        <f>F683</f>
        <v>5037000</v>
      </c>
      <c r="G682" s="24">
        <f t="shared" ref="G682:K682" si="359">G683</f>
        <v>0</v>
      </c>
      <c r="H682" s="24">
        <f t="shared" si="359"/>
        <v>60000</v>
      </c>
      <c r="I682" s="24">
        <f t="shared" si="359"/>
        <v>0</v>
      </c>
      <c r="J682" s="24">
        <f t="shared" si="359"/>
        <v>5097000</v>
      </c>
      <c r="K682" s="24">
        <f t="shared" si="359"/>
        <v>0</v>
      </c>
    </row>
    <row r="683" spans="1:11" ht="38.25" x14ac:dyDescent="0.25">
      <c r="A683" s="15" t="s">
        <v>138</v>
      </c>
      <c r="B683" s="10" t="s">
        <v>246</v>
      </c>
      <c r="C683" s="10" t="s">
        <v>16</v>
      </c>
      <c r="D683" s="10" t="s">
        <v>640</v>
      </c>
      <c r="E683" s="11">
        <v>600</v>
      </c>
      <c r="F683" s="24">
        <f>'[1]9.ведомства'!G286</f>
        <v>5037000</v>
      </c>
      <c r="G683" s="24">
        <f>'[1]9.ведомства'!H286</f>
        <v>0</v>
      </c>
      <c r="H683" s="24">
        <f>'[1]9.ведомства'!I286</f>
        <v>60000</v>
      </c>
      <c r="I683" s="24">
        <f>'[1]9.ведомства'!J286</f>
        <v>0</v>
      </c>
      <c r="J683" s="24">
        <f>'[1]9.ведомства'!K286</f>
        <v>5097000</v>
      </c>
      <c r="K683" s="24">
        <f>'[1]9.ведомства'!L286</f>
        <v>0</v>
      </c>
    </row>
    <row r="684" spans="1:11" x14ac:dyDescent="0.25">
      <c r="A684" s="15" t="s">
        <v>641</v>
      </c>
      <c r="B684" s="10" t="s">
        <v>246</v>
      </c>
      <c r="C684" s="10" t="s">
        <v>18</v>
      </c>
      <c r="D684" s="10"/>
      <c r="E684" s="11"/>
      <c r="F684" s="24">
        <f>F685</f>
        <v>10183167</v>
      </c>
      <c r="G684" s="24">
        <f t="shared" ref="G684:K685" si="360">G685</f>
        <v>0</v>
      </c>
      <c r="H684" s="24">
        <f t="shared" si="360"/>
        <v>0</v>
      </c>
      <c r="I684" s="24">
        <f t="shared" si="360"/>
        <v>0</v>
      </c>
      <c r="J684" s="24">
        <f t="shared" si="360"/>
        <v>10183167</v>
      </c>
      <c r="K684" s="24">
        <f t="shared" si="360"/>
        <v>0</v>
      </c>
    </row>
    <row r="685" spans="1:11" x14ac:dyDescent="0.25">
      <c r="A685" s="13" t="s">
        <v>19</v>
      </c>
      <c r="B685" s="10" t="s">
        <v>246</v>
      </c>
      <c r="C685" s="10" t="s">
        <v>18</v>
      </c>
      <c r="D685" s="10" t="s">
        <v>20</v>
      </c>
      <c r="E685" s="11"/>
      <c r="F685" s="24">
        <f>F686</f>
        <v>10183167</v>
      </c>
      <c r="G685" s="24">
        <f t="shared" si="360"/>
        <v>0</v>
      </c>
      <c r="H685" s="24">
        <f t="shared" si="360"/>
        <v>0</v>
      </c>
      <c r="I685" s="24">
        <f t="shared" si="360"/>
        <v>0</v>
      </c>
      <c r="J685" s="24">
        <f t="shared" si="360"/>
        <v>10183167</v>
      </c>
      <c r="K685" s="24">
        <f t="shared" si="360"/>
        <v>0</v>
      </c>
    </row>
    <row r="686" spans="1:11" ht="38.25" x14ac:dyDescent="0.25">
      <c r="A686" s="16" t="s">
        <v>152</v>
      </c>
      <c r="B686" s="10" t="s">
        <v>246</v>
      </c>
      <c r="C686" s="10" t="s">
        <v>18</v>
      </c>
      <c r="D686" s="10" t="s">
        <v>153</v>
      </c>
      <c r="E686" s="11"/>
      <c r="F686" s="24">
        <f>F687+F689</f>
        <v>10183167</v>
      </c>
      <c r="G686" s="24">
        <f t="shared" ref="G686:K686" si="361">G687+G689</f>
        <v>0</v>
      </c>
      <c r="H686" s="24">
        <f t="shared" si="361"/>
        <v>0</v>
      </c>
      <c r="I686" s="24">
        <f t="shared" si="361"/>
        <v>0</v>
      </c>
      <c r="J686" s="24">
        <f t="shared" si="361"/>
        <v>10183167</v>
      </c>
      <c r="K686" s="24">
        <f t="shared" si="361"/>
        <v>0</v>
      </c>
    </row>
    <row r="687" spans="1:11" ht="63.75" x14ac:dyDescent="0.25">
      <c r="A687" s="15" t="s">
        <v>30</v>
      </c>
      <c r="B687" s="10" t="s">
        <v>246</v>
      </c>
      <c r="C687" s="10" t="s">
        <v>18</v>
      </c>
      <c r="D687" s="10" t="s">
        <v>154</v>
      </c>
      <c r="E687" s="11"/>
      <c r="F687" s="24">
        <f>F688</f>
        <v>193000</v>
      </c>
      <c r="G687" s="24">
        <f t="shared" ref="G687:K687" si="362">G688</f>
        <v>0</v>
      </c>
      <c r="H687" s="24">
        <f t="shared" si="362"/>
        <v>0</v>
      </c>
      <c r="I687" s="24">
        <f t="shared" si="362"/>
        <v>0</v>
      </c>
      <c r="J687" s="24">
        <f t="shared" si="362"/>
        <v>193000</v>
      </c>
      <c r="K687" s="24">
        <f t="shared" si="362"/>
        <v>0</v>
      </c>
    </row>
    <row r="688" spans="1:11" ht="38.25" x14ac:dyDescent="0.25">
      <c r="A688" s="15" t="s">
        <v>138</v>
      </c>
      <c r="B688" s="10" t="s">
        <v>246</v>
      </c>
      <c r="C688" s="10" t="s">
        <v>18</v>
      </c>
      <c r="D688" s="10" t="s">
        <v>154</v>
      </c>
      <c r="E688" s="11">
        <v>600</v>
      </c>
      <c r="F688" s="24">
        <f>'[1]9.ведомства'!G291</f>
        <v>193000</v>
      </c>
      <c r="G688" s="24">
        <f>'[1]9.ведомства'!H291</f>
        <v>0</v>
      </c>
      <c r="H688" s="24">
        <f>'[1]9.ведомства'!I291</f>
        <v>0</v>
      </c>
      <c r="I688" s="24">
        <f>'[1]9.ведомства'!J291</f>
        <v>0</v>
      </c>
      <c r="J688" s="24">
        <f>'[1]9.ведомства'!K291</f>
        <v>193000</v>
      </c>
      <c r="K688" s="24">
        <f>'[1]9.ведомства'!L291</f>
        <v>0</v>
      </c>
    </row>
    <row r="689" spans="1:11" ht="76.5" x14ac:dyDescent="0.25">
      <c r="A689" s="15" t="s">
        <v>639</v>
      </c>
      <c r="B689" s="10" t="s">
        <v>246</v>
      </c>
      <c r="C689" s="10" t="s">
        <v>18</v>
      </c>
      <c r="D689" s="10" t="s">
        <v>640</v>
      </c>
      <c r="E689" s="11"/>
      <c r="F689" s="24">
        <f>F690</f>
        <v>9990167</v>
      </c>
      <c r="G689" s="24">
        <f t="shared" ref="G689:K689" si="363">G690</f>
        <v>0</v>
      </c>
      <c r="H689" s="24">
        <f t="shared" si="363"/>
        <v>0</v>
      </c>
      <c r="I689" s="24">
        <f t="shared" si="363"/>
        <v>0</v>
      </c>
      <c r="J689" s="24">
        <f t="shared" si="363"/>
        <v>9990167</v>
      </c>
      <c r="K689" s="24">
        <f t="shared" si="363"/>
        <v>0</v>
      </c>
    </row>
    <row r="690" spans="1:11" ht="38.25" x14ac:dyDescent="0.25">
      <c r="A690" s="15" t="s">
        <v>138</v>
      </c>
      <c r="B690" s="10" t="s">
        <v>246</v>
      </c>
      <c r="C690" s="10" t="s">
        <v>18</v>
      </c>
      <c r="D690" s="10" t="s">
        <v>640</v>
      </c>
      <c r="E690" s="11">
        <v>600</v>
      </c>
      <c r="F690" s="24">
        <f>'[1]9.ведомства'!G293</f>
        <v>9990167</v>
      </c>
      <c r="G690" s="24">
        <f>'[1]9.ведомства'!H293</f>
        <v>0</v>
      </c>
      <c r="H690" s="24">
        <f>'[1]9.ведомства'!I293</f>
        <v>0</v>
      </c>
      <c r="I690" s="24">
        <f>'[1]9.ведомства'!J293</f>
        <v>0</v>
      </c>
      <c r="J690" s="24">
        <f>'[1]9.ведомства'!K293</f>
        <v>9990167</v>
      </c>
      <c r="K690" s="24">
        <f>'[1]9.ведомства'!L293</f>
        <v>0</v>
      </c>
    </row>
    <row r="691" spans="1:11" ht="25.5" x14ac:dyDescent="0.25">
      <c r="A691" s="15" t="s">
        <v>642</v>
      </c>
      <c r="B691" s="11">
        <v>13</v>
      </c>
      <c r="C691" s="10"/>
      <c r="D691" s="10"/>
      <c r="E691" s="11"/>
      <c r="F691" s="12">
        <f t="shared" ref="F691:K696" si="364">F692</f>
        <v>10600000</v>
      </c>
      <c r="G691" s="12">
        <f t="shared" si="364"/>
        <v>0</v>
      </c>
      <c r="H691" s="12">
        <f t="shared" si="364"/>
        <v>0</v>
      </c>
      <c r="I691" s="12">
        <f t="shared" si="364"/>
        <v>0</v>
      </c>
      <c r="J691" s="12">
        <f t="shared" si="364"/>
        <v>10600000</v>
      </c>
      <c r="K691" s="12">
        <f t="shared" si="364"/>
        <v>0</v>
      </c>
    </row>
    <row r="692" spans="1:11" ht="25.5" x14ac:dyDescent="0.25">
      <c r="A692" s="15" t="s">
        <v>643</v>
      </c>
      <c r="B692" s="11">
        <v>13</v>
      </c>
      <c r="C692" s="10" t="s">
        <v>16</v>
      </c>
      <c r="D692" s="10"/>
      <c r="E692" s="11"/>
      <c r="F692" s="12">
        <f t="shared" si="364"/>
        <v>10600000</v>
      </c>
      <c r="G692" s="12">
        <f t="shared" si="364"/>
        <v>0</v>
      </c>
      <c r="H692" s="12">
        <f t="shared" si="364"/>
        <v>0</v>
      </c>
      <c r="I692" s="12">
        <f t="shared" si="364"/>
        <v>0</v>
      </c>
      <c r="J692" s="12">
        <f t="shared" si="364"/>
        <v>10600000</v>
      </c>
      <c r="K692" s="12">
        <f t="shared" si="364"/>
        <v>0</v>
      </c>
    </row>
    <row r="693" spans="1:11" ht="51" x14ac:dyDescent="0.25">
      <c r="A693" s="15" t="s">
        <v>67</v>
      </c>
      <c r="B693" s="11">
        <v>13</v>
      </c>
      <c r="C693" s="10" t="s">
        <v>16</v>
      </c>
      <c r="D693" s="10" t="s">
        <v>68</v>
      </c>
      <c r="E693" s="11"/>
      <c r="F693" s="12">
        <f t="shared" si="364"/>
        <v>10600000</v>
      </c>
      <c r="G693" s="12">
        <f t="shared" si="364"/>
        <v>0</v>
      </c>
      <c r="H693" s="12">
        <f t="shared" si="364"/>
        <v>0</v>
      </c>
      <c r="I693" s="12">
        <f t="shared" si="364"/>
        <v>0</v>
      </c>
      <c r="J693" s="12">
        <f t="shared" si="364"/>
        <v>10600000</v>
      </c>
      <c r="K693" s="12">
        <f t="shared" si="364"/>
        <v>0</v>
      </c>
    </row>
    <row r="694" spans="1:11" ht="25.5" x14ac:dyDescent="0.25">
      <c r="A694" s="15" t="s">
        <v>69</v>
      </c>
      <c r="B694" s="11">
        <v>13</v>
      </c>
      <c r="C694" s="10" t="s">
        <v>16</v>
      </c>
      <c r="D694" s="10" t="s">
        <v>70</v>
      </c>
      <c r="E694" s="11"/>
      <c r="F694" s="12">
        <f t="shared" si="364"/>
        <v>10600000</v>
      </c>
      <c r="G694" s="12">
        <f>G695</f>
        <v>0</v>
      </c>
      <c r="H694" s="12">
        <f>H696</f>
        <v>0</v>
      </c>
      <c r="I694" s="12">
        <f>I696</f>
        <v>0</v>
      </c>
      <c r="J694" s="12">
        <f>J696</f>
        <v>10600000</v>
      </c>
      <c r="K694" s="12">
        <f>K696</f>
        <v>0</v>
      </c>
    </row>
    <row r="695" spans="1:11" ht="25.5" x14ac:dyDescent="0.25">
      <c r="A695" s="15" t="s">
        <v>644</v>
      </c>
      <c r="B695" s="11">
        <v>13</v>
      </c>
      <c r="C695" s="10" t="s">
        <v>16</v>
      </c>
      <c r="D695" s="10" t="s">
        <v>645</v>
      </c>
      <c r="E695" s="11"/>
      <c r="F695" s="12">
        <f t="shared" si="364"/>
        <v>10600000</v>
      </c>
      <c r="G695" s="12">
        <f t="shared" si="364"/>
        <v>0</v>
      </c>
      <c r="H695" s="12">
        <f t="shared" si="364"/>
        <v>0</v>
      </c>
      <c r="I695" s="12">
        <f t="shared" si="364"/>
        <v>0</v>
      </c>
      <c r="J695" s="12">
        <f t="shared" si="364"/>
        <v>10600000</v>
      </c>
      <c r="K695" s="12">
        <f t="shared" si="364"/>
        <v>0</v>
      </c>
    </row>
    <row r="696" spans="1:11" ht="25.5" x14ac:dyDescent="0.25">
      <c r="A696" s="16" t="s">
        <v>646</v>
      </c>
      <c r="B696" s="11">
        <v>13</v>
      </c>
      <c r="C696" s="10" t="s">
        <v>16</v>
      </c>
      <c r="D696" s="10" t="s">
        <v>647</v>
      </c>
      <c r="E696" s="11"/>
      <c r="F696" s="12">
        <f t="shared" si="364"/>
        <v>10600000</v>
      </c>
      <c r="G696" s="12">
        <f>G697</f>
        <v>0</v>
      </c>
      <c r="H696" s="12">
        <f t="shared" si="364"/>
        <v>0</v>
      </c>
      <c r="I696" s="12">
        <f t="shared" si="364"/>
        <v>0</v>
      </c>
      <c r="J696" s="12">
        <f t="shared" si="364"/>
        <v>10600000</v>
      </c>
      <c r="K696" s="12">
        <f t="shared" si="364"/>
        <v>0</v>
      </c>
    </row>
    <row r="697" spans="1:11" ht="25.5" x14ac:dyDescent="0.25">
      <c r="A697" s="13" t="s">
        <v>648</v>
      </c>
      <c r="B697" s="11">
        <v>13</v>
      </c>
      <c r="C697" s="10" t="s">
        <v>16</v>
      </c>
      <c r="D697" s="10" t="s">
        <v>647</v>
      </c>
      <c r="E697" s="11">
        <v>700</v>
      </c>
      <c r="F697" s="12">
        <f>'[1]9.ведомства'!G357</f>
        <v>10600000</v>
      </c>
      <c r="G697" s="12">
        <f>'[1]9.ведомства'!H357</f>
        <v>0</v>
      </c>
      <c r="H697" s="12">
        <f>'[1]9.ведомства'!I357</f>
        <v>0</v>
      </c>
      <c r="I697" s="12">
        <f>'[1]9.ведомства'!J357</f>
        <v>0</v>
      </c>
      <c r="J697" s="12">
        <f>'[1]9.ведомства'!K357</f>
        <v>10600000</v>
      </c>
      <c r="K697" s="12">
        <f>'[1]9.ведомства'!L357</f>
        <v>0</v>
      </c>
    </row>
    <row r="698" spans="1:11" x14ac:dyDescent="0.25">
      <c r="A698" s="41" t="s">
        <v>649</v>
      </c>
      <c r="B698" s="41"/>
      <c r="C698" s="41"/>
      <c r="D698" s="41"/>
      <c r="E698" s="41"/>
      <c r="F698" s="26">
        <f t="shared" ref="F698:K698" si="365">F691+F676+F668+F583+F530+F406+F399+F280+F193+F163+F10</f>
        <v>2612880441.0999999</v>
      </c>
      <c r="G698" s="26">
        <f t="shared" si="365"/>
        <v>940453101.50999999</v>
      </c>
      <c r="H698" s="26">
        <f t="shared" si="365"/>
        <v>15607739.5</v>
      </c>
      <c r="I698" s="26">
        <f t="shared" si="365"/>
        <v>13864501.369999999</v>
      </c>
      <c r="J698" s="26">
        <f t="shared" si="365"/>
        <v>2628488180.5999999</v>
      </c>
      <c r="K698" s="26">
        <f t="shared" si="365"/>
        <v>954317602.88</v>
      </c>
    </row>
    <row r="701" spans="1:11" x14ac:dyDescent="0.25">
      <c r="F701" s="8"/>
      <c r="G701" s="8"/>
      <c r="H701" s="8"/>
      <c r="I701" s="8"/>
      <c r="J701" s="8"/>
      <c r="K701" s="8"/>
    </row>
    <row r="702" spans="1:11" x14ac:dyDescent="0.25">
      <c r="B702" s="28"/>
      <c r="F702" s="8"/>
      <c r="G702" s="8"/>
      <c r="H702" s="8"/>
      <c r="I702" s="8"/>
      <c r="J702" s="8"/>
      <c r="K702" s="8"/>
    </row>
    <row r="703" spans="1:11" x14ac:dyDescent="0.25">
      <c r="B703" s="28"/>
      <c r="F703" s="8"/>
      <c r="G703" s="8"/>
      <c r="H703" s="8"/>
      <c r="I703" s="8"/>
      <c r="J703" s="8"/>
      <c r="K703" s="8"/>
    </row>
    <row r="704" spans="1:11" x14ac:dyDescent="0.25">
      <c r="B704" s="28"/>
      <c r="F704" s="8"/>
      <c r="G704" s="8"/>
      <c r="H704" s="8"/>
      <c r="I704" s="8"/>
      <c r="J704" s="8"/>
      <c r="K704" s="8"/>
    </row>
    <row r="705" spans="2:11" x14ac:dyDescent="0.25">
      <c r="B705" s="28"/>
      <c r="F705" s="8"/>
      <c r="G705" s="8"/>
      <c r="H705" s="8"/>
      <c r="I705" s="8"/>
      <c r="J705" s="8"/>
      <c r="K705" s="8"/>
    </row>
    <row r="706" spans="2:11" x14ac:dyDescent="0.25">
      <c r="B706" s="28"/>
      <c r="F706" s="8"/>
      <c r="G706" s="8"/>
      <c r="H706" s="8"/>
      <c r="I706" s="8"/>
      <c r="J706" s="8"/>
      <c r="K706" s="8"/>
    </row>
    <row r="707" spans="2:11" x14ac:dyDescent="0.25">
      <c r="B707" s="28"/>
      <c r="F707" s="8"/>
      <c r="G707" s="8"/>
      <c r="H707" s="8"/>
      <c r="I707" s="8"/>
      <c r="J707" s="8"/>
      <c r="K707" s="8"/>
    </row>
    <row r="708" spans="2:11" x14ac:dyDescent="0.25">
      <c r="B708" s="28"/>
      <c r="F708" s="8"/>
      <c r="G708" s="8"/>
      <c r="H708" s="8"/>
      <c r="I708" s="8"/>
      <c r="J708" s="8"/>
      <c r="K708" s="8"/>
    </row>
    <row r="709" spans="2:11" x14ac:dyDescent="0.25">
      <c r="D709" s="29"/>
      <c r="F709" s="8"/>
      <c r="G709" s="8"/>
      <c r="H709" s="8"/>
      <c r="I709" s="8"/>
      <c r="J709" s="8"/>
      <c r="K709" s="8"/>
    </row>
    <row r="710" spans="2:11" x14ac:dyDescent="0.25">
      <c r="D710" s="29"/>
    </row>
    <row r="721" spans="1:12" x14ac:dyDescent="0.25">
      <c r="A721" s="30"/>
      <c r="L721" s="31"/>
    </row>
    <row r="722" spans="1:12" x14ac:dyDescent="0.25">
      <c r="C722" s="30"/>
    </row>
    <row r="724" spans="1:12" x14ac:dyDescent="0.25">
      <c r="F724" s="8"/>
      <c r="G724" s="8"/>
      <c r="H724" s="8"/>
      <c r="I724" s="8"/>
      <c r="J724" s="8"/>
      <c r="K724" s="8"/>
    </row>
    <row r="725" spans="1:12" x14ac:dyDescent="0.25">
      <c r="F725" s="8"/>
      <c r="G725" s="8"/>
      <c r="H725" s="8"/>
      <c r="I725" s="8"/>
      <c r="J725" s="8"/>
    </row>
  </sheetData>
  <sheetProtection password="D646" sheet="1" objects="1" scenarios="1"/>
  <mergeCells count="17">
    <mergeCell ref="A698:E698"/>
    <mergeCell ref="F8:F9"/>
    <mergeCell ref="G8:G9"/>
    <mergeCell ref="H8:H9"/>
    <mergeCell ref="I8:I9"/>
    <mergeCell ref="J8:J9"/>
    <mergeCell ref="K8:K9"/>
    <mergeCell ref="A1:K1"/>
    <mergeCell ref="A2:K2"/>
    <mergeCell ref="A3:K3"/>
    <mergeCell ref="A6:K6"/>
    <mergeCell ref="B7:G7"/>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8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2017-05-29T08:07:24Z</cp:lastPrinted>
  <dcterms:created xsi:type="dcterms:W3CDTF">2017-05-29T06:11:07Z</dcterms:created>
  <dcterms:modified xsi:type="dcterms:W3CDTF">2017-05-29T08:07:53Z</dcterms:modified>
</cp:coreProperties>
</file>